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50" i="1" l="1"/>
  <c r="F126" i="1"/>
  <c r="F125" i="1" s="1"/>
  <c r="F124" i="1" s="1"/>
  <c r="F154" i="1" s="1"/>
  <c r="F130" i="1"/>
  <c r="F141" i="1"/>
  <c r="F149" i="1"/>
  <c r="L8" i="1"/>
  <c r="L9" i="1"/>
  <c r="L10" i="1"/>
  <c r="L11" i="1"/>
  <c r="L12" i="1"/>
  <c r="L15" i="1"/>
  <c r="L17" i="1"/>
  <c r="L19" i="1"/>
  <c r="L21" i="1"/>
  <c r="L24" i="1"/>
  <c r="L26" i="1"/>
  <c r="L28" i="1"/>
  <c r="L31" i="1"/>
  <c r="L33" i="1"/>
  <c r="L36" i="1"/>
  <c r="L39" i="1"/>
  <c r="L40" i="1"/>
  <c r="L42" i="1"/>
  <c r="L46" i="1"/>
  <c r="L51" i="1"/>
  <c r="L54" i="1"/>
  <c r="L57" i="1"/>
  <c r="L58" i="1"/>
  <c r="L60" i="1"/>
  <c r="L61" i="1"/>
  <c r="L63" i="1"/>
  <c r="L64" i="1"/>
  <c r="L65" i="1"/>
  <c r="L68" i="1"/>
  <c r="L69" i="1"/>
  <c r="L70" i="1"/>
  <c r="L71" i="1"/>
  <c r="L74" i="1"/>
  <c r="L75" i="1"/>
  <c r="L78" i="1"/>
  <c r="L79" i="1"/>
  <c r="L82" i="1"/>
  <c r="L86" i="1"/>
  <c r="L88" i="1"/>
  <c r="L90" i="1"/>
  <c r="L92" i="1"/>
  <c r="L93" i="1"/>
  <c r="L95" i="1"/>
  <c r="L97" i="1"/>
  <c r="L99" i="1"/>
  <c r="L101" i="1"/>
  <c r="L103" i="1"/>
  <c r="L105" i="1"/>
  <c r="L107" i="1"/>
  <c r="L109" i="1"/>
  <c r="L112" i="1"/>
  <c r="L114" i="1"/>
  <c r="L117" i="1"/>
  <c r="L118" i="1"/>
  <c r="L120" i="1"/>
  <c r="L121" i="1"/>
  <c r="L122" i="1"/>
  <c r="L123" i="1"/>
  <c r="L127" i="1"/>
  <c r="L128" i="1"/>
  <c r="L129" i="1"/>
  <c r="L131" i="1"/>
  <c r="L132" i="1"/>
  <c r="L133" i="1"/>
  <c r="L134" i="1"/>
  <c r="L135" i="1"/>
  <c r="L136" i="1"/>
  <c r="L137" i="1"/>
  <c r="L138" i="1"/>
  <c r="L139" i="1"/>
  <c r="L140" i="1"/>
  <c r="L143" i="1"/>
  <c r="L144" i="1"/>
  <c r="L145" i="1"/>
  <c r="L146" i="1"/>
  <c r="L147" i="1"/>
  <c r="L148" i="1"/>
  <c r="L151" i="1"/>
  <c r="L152" i="1"/>
  <c r="L153" i="1"/>
  <c r="K7" i="1" l="1"/>
  <c r="K149" i="1" l="1"/>
  <c r="K126" i="1"/>
  <c r="K108" i="1"/>
  <c r="K106" i="1"/>
  <c r="L106" i="1" s="1"/>
  <c r="K100" i="1" l="1"/>
  <c r="K96" i="1"/>
  <c r="K94" i="1"/>
  <c r="K91" i="1"/>
  <c r="K89" i="1"/>
  <c r="K87" i="1"/>
  <c r="K84" i="1" s="1"/>
  <c r="K83" i="1" s="1"/>
  <c r="K81" i="1"/>
  <c r="K80" i="1" s="1"/>
  <c r="K67" i="1"/>
  <c r="K62" i="1"/>
  <c r="L62" i="1" s="1"/>
  <c r="K59" i="1"/>
  <c r="K56" i="1" s="1"/>
  <c r="K52" i="1"/>
  <c r="K53" i="1"/>
  <c r="K50" i="1"/>
  <c r="K49" i="1" s="1"/>
  <c r="K34" i="1" s="1"/>
  <c r="K43" i="1"/>
  <c r="K41" i="1"/>
  <c r="K35" i="1"/>
  <c r="K32" i="1"/>
  <c r="K29" i="1" s="1"/>
  <c r="K30" i="1"/>
  <c r="K27" i="1"/>
  <c r="K25" i="1"/>
  <c r="K23" i="1"/>
  <c r="K20" i="1"/>
  <c r="K13" i="1" s="1"/>
  <c r="K18" i="1"/>
  <c r="K141" i="1"/>
  <c r="K130" i="1"/>
  <c r="K55" i="1"/>
  <c r="K6" i="1"/>
  <c r="K22" i="1" l="1"/>
  <c r="K66" i="1"/>
  <c r="K5" i="1" s="1"/>
  <c r="L67" i="1"/>
  <c r="K125" i="1"/>
  <c r="K124" i="1" s="1"/>
  <c r="H141" i="1"/>
  <c r="H149" i="1"/>
  <c r="G66" i="1"/>
  <c r="K154" i="1" l="1"/>
  <c r="G149" i="1"/>
  <c r="G6" i="1"/>
  <c r="E149" i="1"/>
  <c r="I149" i="1"/>
  <c r="J149" i="1"/>
  <c r="J125" i="1" s="1"/>
  <c r="J124" i="1" s="1"/>
  <c r="G141" i="1"/>
  <c r="I141" i="1"/>
  <c r="J141" i="1"/>
  <c r="G130" i="1"/>
  <c r="H130" i="1"/>
  <c r="I130" i="1"/>
  <c r="J130" i="1"/>
  <c r="G126" i="1"/>
  <c r="H126" i="1"/>
  <c r="I126" i="1"/>
  <c r="J126" i="1"/>
  <c r="D83" i="1"/>
  <c r="E83" i="1"/>
  <c r="G83" i="1"/>
  <c r="H83" i="1"/>
  <c r="I83" i="1"/>
  <c r="J83" i="1"/>
  <c r="D80" i="1"/>
  <c r="E80" i="1"/>
  <c r="G80" i="1"/>
  <c r="H80" i="1"/>
  <c r="I80" i="1"/>
  <c r="J80" i="1"/>
  <c r="D66" i="1"/>
  <c r="E66" i="1"/>
  <c r="H66" i="1"/>
  <c r="I66" i="1"/>
  <c r="J66" i="1"/>
  <c r="D56" i="1"/>
  <c r="E56" i="1"/>
  <c r="G56" i="1"/>
  <c r="H56" i="1"/>
  <c r="I56" i="1"/>
  <c r="J56" i="1"/>
  <c r="D55" i="1"/>
  <c r="E55" i="1"/>
  <c r="G55" i="1"/>
  <c r="H55" i="1"/>
  <c r="I55" i="1"/>
  <c r="J55" i="1"/>
  <c r="D34" i="1"/>
  <c r="E34" i="1"/>
  <c r="G34" i="1"/>
  <c r="H34" i="1"/>
  <c r="I34" i="1"/>
  <c r="J34" i="1"/>
  <c r="D13" i="1"/>
  <c r="E13" i="1"/>
  <c r="G13" i="1"/>
  <c r="H13" i="1"/>
  <c r="I13" i="1"/>
  <c r="J13" i="1"/>
  <c r="D6" i="1"/>
  <c r="E6" i="1"/>
  <c r="H6" i="1"/>
  <c r="I6" i="1"/>
  <c r="J6" i="1"/>
  <c r="E126" i="1"/>
  <c r="E141" i="1"/>
  <c r="E130" i="1"/>
  <c r="D126" i="1"/>
  <c r="D125" i="1" s="1"/>
  <c r="D124" i="1" s="1"/>
  <c r="D130" i="1"/>
  <c r="D141" i="1"/>
  <c r="D149" i="1"/>
  <c r="G5" i="1" l="1"/>
  <c r="I125" i="1"/>
  <c r="I124" i="1" s="1"/>
  <c r="H125" i="1"/>
  <c r="H124" i="1" s="1"/>
  <c r="G125" i="1"/>
  <c r="G124" i="1" s="1"/>
  <c r="G154" i="1"/>
  <c r="J5" i="1"/>
  <c r="J154" i="1" s="1"/>
  <c r="E5" i="1"/>
  <c r="I5" i="1"/>
  <c r="D5" i="1"/>
  <c r="D154" i="1" s="1"/>
  <c r="E125" i="1"/>
  <c r="E124" i="1" s="1"/>
  <c r="C130" i="1"/>
  <c r="L130" i="1" s="1"/>
  <c r="C149" i="1"/>
  <c r="L149" i="1" s="1"/>
  <c r="C142" i="1"/>
  <c r="L142" i="1" s="1"/>
  <c r="I154" i="1" l="1"/>
  <c r="H154" i="1"/>
  <c r="E154" i="1"/>
  <c r="C7" i="1"/>
  <c r="L7" i="1" s="1"/>
  <c r="C108" i="1" l="1"/>
  <c r="L108" i="1" s="1"/>
  <c r="C111" i="1" l="1"/>
  <c r="L111" i="1" s="1"/>
  <c r="C113" i="1"/>
  <c r="L113" i="1" s="1"/>
  <c r="C81" i="1" l="1"/>
  <c r="L81" i="1" s="1"/>
  <c r="C77" i="1"/>
  <c r="L77" i="1" s="1"/>
  <c r="C50" i="1"/>
  <c r="C53" i="1"/>
  <c r="C43" i="1"/>
  <c r="L43" i="1" s="1"/>
  <c r="C41" i="1"/>
  <c r="L41" i="1" s="1"/>
  <c r="C35" i="1"/>
  <c r="L35" i="1" s="1"/>
  <c r="C30" i="1"/>
  <c r="L30" i="1" s="1"/>
  <c r="C32" i="1"/>
  <c r="L32" i="1" s="1"/>
  <c r="C23" i="1"/>
  <c r="L23" i="1" s="1"/>
  <c r="C25" i="1"/>
  <c r="L25" i="1" s="1"/>
  <c r="C27" i="1"/>
  <c r="L27" i="1" s="1"/>
  <c r="C20" i="1"/>
  <c r="L20" i="1" s="1"/>
  <c r="C18" i="1"/>
  <c r="L18" i="1" s="1"/>
  <c r="C16" i="1"/>
  <c r="L16" i="1" s="1"/>
  <c r="C14" i="1"/>
  <c r="L14" i="1" s="1"/>
  <c r="C52" i="1" l="1"/>
  <c r="L52" i="1" s="1"/>
  <c r="L53" i="1"/>
  <c r="C49" i="1"/>
  <c r="L49" i="1" s="1"/>
  <c r="L50" i="1"/>
  <c r="C87" i="1"/>
  <c r="L87" i="1" s="1"/>
  <c r="C89" i="1"/>
  <c r="L89" i="1" s="1"/>
  <c r="C76" i="1"/>
  <c r="L76" i="1" s="1"/>
  <c r="C110" i="1"/>
  <c r="L110" i="1" s="1"/>
  <c r="C126" i="1" l="1"/>
  <c r="L126" i="1" s="1"/>
  <c r="C141" i="1"/>
  <c r="L141" i="1" s="1"/>
  <c r="C125" i="1" l="1"/>
  <c r="C13" i="1"/>
  <c r="L13" i="1" s="1"/>
  <c r="C124" i="1" l="1"/>
  <c r="L124" i="1" s="1"/>
  <c r="L125" i="1"/>
  <c r="C119" i="1"/>
  <c r="L119" i="1" s="1"/>
  <c r="C116" i="1"/>
  <c r="C104" i="1"/>
  <c r="L104" i="1" s="1"/>
  <c r="C102" i="1"/>
  <c r="L102" i="1" s="1"/>
  <c r="C100" i="1"/>
  <c r="L100" i="1" s="1"/>
  <c r="C98" i="1"/>
  <c r="L98" i="1" s="1"/>
  <c r="C96" i="1"/>
  <c r="L96" i="1" s="1"/>
  <c r="C94" i="1"/>
  <c r="L94" i="1" s="1"/>
  <c r="C85" i="1"/>
  <c r="L85" i="1" s="1"/>
  <c r="C80" i="1"/>
  <c r="L80" i="1" s="1"/>
  <c r="C115" i="1" l="1"/>
  <c r="L115" i="1" s="1"/>
  <c r="L116" i="1"/>
  <c r="C91" i="1"/>
  <c r="C73" i="1"/>
  <c r="C59" i="1"/>
  <c r="C55" i="1"/>
  <c r="L55" i="1" s="1"/>
  <c r="C38" i="1"/>
  <c r="C29" i="1"/>
  <c r="L29" i="1" s="1"/>
  <c r="C22" i="1"/>
  <c r="L22" i="1" s="1"/>
  <c r="C72" i="1" l="1"/>
  <c r="L72" i="1" s="1"/>
  <c r="L73" i="1"/>
  <c r="C37" i="1"/>
  <c r="L38" i="1"/>
  <c r="C84" i="1"/>
  <c r="L91" i="1"/>
  <c r="C56" i="1"/>
  <c r="L56" i="1" s="1"/>
  <c r="L59" i="1"/>
  <c r="C66" i="1"/>
  <c r="L66" i="1" s="1"/>
  <c r="C34" i="1" l="1"/>
  <c r="L34" i="1" s="1"/>
  <c r="L37" i="1"/>
  <c r="C83" i="1"/>
  <c r="L83" i="1" s="1"/>
  <c r="L84" i="1"/>
  <c r="C6" i="1"/>
  <c r="C5" i="1" l="1"/>
  <c r="L5" i="1" s="1"/>
  <c r="L6" i="1"/>
  <c r="C154" i="1" l="1"/>
  <c r="L154" i="1" s="1"/>
</calcChain>
</file>

<file path=xl/sharedStrings.xml><?xml version="1.0" encoding="utf-8"?>
<sst xmlns="http://schemas.openxmlformats.org/spreadsheetml/2006/main" count="305" uniqueCount="299">
  <si>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</si>
  <si>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</si>
  <si>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</si>
  <si>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</si>
  <si>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</si>
  <si>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</si>
  <si>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</si>
  <si>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</si>
  <si>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</si>
  <si>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</si>
  <si>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</si>
  <si>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</si>
  <si>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</si>
  <si>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</si>
  <si>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</si>
  <si>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</si>
  <si>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</si>
  <si>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</si>
  <si>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</si>
  <si>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</si>
  <si>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</si>
  <si>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</si>
  <si>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</si>
  <si>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</si>
  <si>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</si>
  <si>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</si>
  <si>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</si>
  <si>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</si>
  <si>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</si>
  <si>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</si>
  <si>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</si>
  <si>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</si>
  <si>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</si>
  <si>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</si>
  <si>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</si>
  <si>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</si>
  <si>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</si>
  <si>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</si>
  <si>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</si>
  <si>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</si>
  <si>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</si>
  <si>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</si>
  <si>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</si>
  <si>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</si>
  <si>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</si>
  <si>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</si>
  <si>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</si>
  <si>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</si>
  <si>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</si>
  <si>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</si>
  <si>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</si>
  <si>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</si>
  <si>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</si>
  <si>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</si>
  <si>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</si>
  <si>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</si>
  <si>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</si>
  <si>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</si>
  <si>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</si>
  <si>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</si>
  <si>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</si>
  <si>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</si>
  <si>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</si>
  <si>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</si>
  <si>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</si>
  <si>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</si>
  <si>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</si>
  <si>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</si>
  <si>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</si>
  <si>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</si>
  <si>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</si>
  <si>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</si>
  <si>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</si>
  <si>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</si>
  <si>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</si>
  <si>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</si>
  <si>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</si>
  <si>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</si>
  <si>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</si>
  <si>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</si>
  <si>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</si>
  <si>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</si>
  <si>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</si>
  <si>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</si>
  <si>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</si>
  <si>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</si>
  <si>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</si>
  <si>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</si>
  <si>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</si>
  <si>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</si>
  <si>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</si>
  <si>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</si>
  <si>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</si>
  <si>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</si>
  <si>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</si>
  <si>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</si>
  <si>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</si>
  <si>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</si>
  <si>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</si>
  <si>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</si>
  <si>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</si>
  <si>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</si>
  <si>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</si>
  <si>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</si>
  <si>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</si>
  <si>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</si>
  <si>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</si>
  <si>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</si>
  <si>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</si>
  <si>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</si>
  <si>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</si>
  <si>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</si>
  <si>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</si>
  <si>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</si>
  <si>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</si>
  <si>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</si>
  <si>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</si>
  <si>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</si>
  <si>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</si>
  <si>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</si>
  <si>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</si>
  <si>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</si>
  <si>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</si>
  <si>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</si>
  <si>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</si>
  <si>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</si>
  <si>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</si>
  <si>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</si>
  <si>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</si>
  <si>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</si>
  <si>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</si>
  <si>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</si>
  <si>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</si>
  <si>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</si>
  <si>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</si>
  <si>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</si>
  <si>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</si>
  <si>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</si>
  <si>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</si>
  <si>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</si>
  <si>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</si>
  <si>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</si>
  <si>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</si>
  <si>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</si>
  <si>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</si>
  <si>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</si>
  <si>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</si>
  <si>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</si>
  <si>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</si>
  <si>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</si>
  <si>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</si>
  <si>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</si>
  <si>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</si>
  <si>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</si>
  <si>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</si>
  <si>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</si>
  <si>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</si>
  <si>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</si>
  <si>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</si>
  <si>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</si>
  <si>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</si>
  <si>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</si>
  <si>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</si>
  <si>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</si>
  <si>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</si>
  <si>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</si>
  <si>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</si>
  <si>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</si>
  <si>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</si>
  <si>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</si>
  <si>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</si>
  <si>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</si>
  <si>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</si>
  <si>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</si>
  <si>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</si>
  <si>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</si>
  <si>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</si>
  <si>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</si>
  <si>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</si>
  <si>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</si>
  <si>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</si>
  <si>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</si>
  <si>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</si>
  <si>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</si>
  <si>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</si>
  <si>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</si>
  <si>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</si>
  <si>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</si>
  <si>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</si>
  <si>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</si>
  <si>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</si>
  <si>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</si>
  <si>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</si>
  <si>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</si>
  <si>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</si>
  <si>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</si>
  <si>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</si>
  <si>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</si>
  <si>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</si>
  <si>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</si>
  <si>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</si>
  <si>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</si>
  <si>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</si>
  <si>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</si>
  <si>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</si>
  <si>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</si>
  <si>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</si>
  <si>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</si>
  <si>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</si>
  <si>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</si>
  <si>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</si>
  <si>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</si>
  <si>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</si>
  <si>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</si>
  <si>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</si>
  <si>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</si>
  <si>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</si>
  <si>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</si>
  <si>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</si>
  <si>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</si>
  <si>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</si>
  <si>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</si>
  <si>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</si>
  <si>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</si>
  <si>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</si>
  <si>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</si>
  <si>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</si>
  <si>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</si>
  <si>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</si>
  <si>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</si>
  <si>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</si>
  <si>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</si>
  <si>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</si>
  <si>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</si>
  <si>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</si>
  <si>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</si>
  <si>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</si>
  <si>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</si>
  <si>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</si>
  <si>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</si>
  <si>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</si>
  <si>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</si>
  <si>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</si>
  <si>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</si>
  <si>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</si>
  <si>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</si>
  <si>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</si>
  <si>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</si>
  <si>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</si>
  <si>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</si>
  <si>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</si>
  <si>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</si>
  <si>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</si>
  <si>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</si>
  <si>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</si>
  <si>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</si>
  <si>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Сумма                                      на 2021 год                                        Решение  от 15.12.2021 № 6-147 (первоначальный)</t>
  </si>
  <si>
    <t>Решение от 25.02.2022г.   №6-173</t>
  </si>
  <si>
    <t>Решение от 28.03.2022 г.  №6-176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</si>
  <si>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</si>
  <si>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</si>
  <si>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Решение от 14.07.2022 г.  №6-188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</si>
  <si>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</si>
  <si>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</si>
  <si>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</si>
  <si>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</si>
  <si>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</si>
  <si>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</si>
  <si>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</si>
  <si>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</si>
  <si>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</si>
  <si>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</si>
  <si>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</si>
  <si>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</si>
  <si>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</si>
  <si>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</si>
  <si>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</si>
  <si>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</si>
  <si>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</si>
  <si>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</si>
  <si>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2 02 49999 05 0000 150</t>
  </si>
  <si>
    <t>Прочие межбюджетные трансферты, передаваемые бюджетам муниципальных районов</t>
  </si>
  <si>
    <t>Решение от 28.09.2022 г.  №6-192</t>
  </si>
  <si>
    <t>Решение от 28.10.2022 г.  №6-197</t>
  </si>
  <si>
    <t>Решение от 30.11.2022 г.  №6-201</t>
  </si>
  <si>
    <t>Решение от 29.12.2022 г.  №6-212</t>
  </si>
  <si>
    <t>1 17 00000 00 0000 000</t>
  </si>
  <si>
    <t>1 17 05000 00 0000 180</t>
  </si>
  <si>
    <t>1 17 05050 05 0000 180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</si>
  <si>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</si>
  <si>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</si>
  <si>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</si>
  <si>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2 02 19999 05 0000 150</t>
  </si>
  <si>
    <t>Прочие дотации бюджетам муниципальных районов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</si>
  <si>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</si>
  <si>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общеобрзовательных организациях</t>
  </si>
  <si>
    <t>Сумма  на 2022 год (с учетом изменений)</t>
  </si>
  <si>
    <t>Решение от 29.04.2022 г.  №6-179</t>
  </si>
  <si>
    <t>Сведения о внесенных в течение 2022 года изменениях в Решение Унечского районного Совета народных депутатов №6-147 от 15.12.2021 года"О  бюджете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</si>
</sst>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8" fillId="0" borderId="3">
      <alignment horizontal="center" vertical="center" wrapText="1"/>
    </xf>
    <xf numFmtId="0" fontId="8" fillId="0" borderId="3">
      <alignment horizontal="center" vertical="center" wrapText="1"/>
    </xf>
  </cellStyleXfs>
  <cellXfs count="7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6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9" fillId="0" borderId="1" xfId="3" applyNumberFormat="1" applyFont="1" applyFill="1" applyBorder="1" applyProtection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7" fillId="0" borderId="1" xfId="0" applyFont="1" applyBorder="1"/>
    <xf numFmtId="49" fontId="9" fillId="0" borderId="4" xfId="2" applyFont="1" applyFill="1" applyBorder="1">
      <alignment horizontal="center" vertical="center"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10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0" xfId="0" applyFont="1" applyFill="1" applyBorder="1"/>
    <xf numFmtId="0" fontId="1" fillId="0" borderId="1" xfId="0" applyFont="1" applyBorder="1" applyAlignment="1">
      <alignment horizontal="left" vertical="center" wrapText="1"/>
    </xf>
    <xf numFmtId="0" fontId="11" fillId="0" borderId="1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justify" vertical="top" wrapText="1"/>
    </xf>
    <xf numFmtId="0" fontId="10" fillId="0" borderId="1" xfId="1" applyFont="1" applyBorder="1" applyAlignment="1">
      <alignment horizontal="justify" vertical="top" wrapText="1"/>
    </xf>
    <xf numFmtId="0" fontId="6" fillId="0" borderId="3" xfId="0" applyFont="1" applyFill="1" applyBorder="1" applyAlignment="1">
      <alignment horizontal="left" vertical="center" wrapText="1"/>
    </xf>
    <xf numFmtId="2" fontId="1" fillId="0" borderId="1" xfId="0" applyNumberFormat="1" applyFont="1" applyBorder="1"/>
    <xf numFmtId="4" fontId="0" fillId="0" borderId="0" xfId="0" applyNumberFormat="1"/>
    <xf numFmtId="0" fontId="2" fillId="0" borderId="1" xfId="0" applyFont="1" applyBorder="1"/>
    <xf numFmtId="4" fontId="0" fillId="0" borderId="1" xfId="0" applyNumberFormat="1" applyBorder="1"/>
    <xf numFmtId="4" fontId="10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1" fillId="0" borderId="8" xfId="0" applyNumberFormat="1" applyFont="1" applyBorder="1" applyAlignment="1">
      <alignment horizontal="center" wrapText="1"/>
    </xf>
    <xf numFmtId="4" fontId="1" fillId="0" borderId="9" xfId="0" applyNumberFormat="1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0" xfId="0" applyAlignment="1">
      <alignment horizontal="justify" vertical="top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</cellXfs>
  <cellStyles count="4">
    <cellStyle name="xl28" xfId="2"/>
    <cellStyle name="xl45" xfId="3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zoomScale="66" zoomScaleNormal="66" workbookViewId="0">
      <selection activeCell="O110" sqref="O110"/>
    </sheetView>
  </sheetViews>
  <sheetFormatPr defaultRowHeight="15.75" x14ac:dyDescent="0.25"/>
  <cols>
    <col min="1" max="1" width="19.875" customWidth="1"/>
    <col min="2" max="2" width="40" customWidth="1"/>
    <col min="3" max="3" width="18.875" customWidth="1"/>
    <col min="4" max="4" width="13.25" customWidth="1"/>
    <col min="5" max="6" width="12.625" customWidth="1"/>
    <col min="7" max="7" width="13.75" customWidth="1"/>
    <col min="8" max="8" width="11.625" customWidth="1"/>
    <col min="9" max="9" width="11.75" customWidth="1"/>
    <col min="10" max="10" width="11.375" customWidth="1"/>
    <col min="11" max="11" width="16" customWidth="1"/>
    <col min="12" max="12" width="18.125" customWidth="1"/>
  </cols>
  <sheetData>
    <row r="1" spans="1:12" x14ac:dyDescent="0.25">
      <c r="C1" s="66"/>
      <c r="D1" s="66"/>
      <c r="E1" s="66"/>
      <c r="F1" s="43"/>
    </row>
    <row r="2" spans="1:12" ht="59.25" customHeight="1" x14ac:dyDescent="0.25">
      <c r="A2" s="72" t="s">
        <v>298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x14ac:dyDescent="0.25">
      <c r="E3" s="1" t="s">
        <v>0</v>
      </c>
      <c r="F3" s="1"/>
    </row>
    <row r="4" spans="1:12" ht="75" x14ac:dyDescent="0.25">
      <c r="A4" s="18" t="s">
        <v>1</v>
      </c>
      <c r="B4" s="13" t="s">
        <v>2</v>
      </c>
      <c r="C4" s="13" t="s">
        <v>256</v>
      </c>
      <c r="D4" s="13" t="s">
        <v>257</v>
      </c>
      <c r="E4" s="13" t="s">
        <v>258</v>
      </c>
      <c r="F4" s="13" t="s">
        <v>297</v>
      </c>
      <c r="G4" s="13" t="s">
        <v>261</v>
      </c>
      <c r="H4" s="13" t="s">
        <v>282</v>
      </c>
      <c r="I4" s="13" t="s">
        <v>283</v>
      </c>
      <c r="J4" s="13" t="s">
        <v>284</v>
      </c>
      <c r="K4" s="13" t="s">
        <v>285</v>
      </c>
      <c r="L4" s="56" t="s">
        <v>296</v>
      </c>
    </row>
    <row r="5" spans="1:12" ht="16.5" thickBot="1" x14ac:dyDescent="0.3">
      <c r="A5" s="19" t="s">
        <v>3</v>
      </c>
      <c r="B5" s="29" t="s">
        <v>4</v>
      </c>
      <c r="C5" s="30">
        <f>SUM(C6,C13,C22,C29,C34,C55,C66,C80,C83)</f>
        <v>218414000</v>
      </c>
      <c r="D5" s="30">
        <f>SUM(D6,D13,D22,D29,D34,D55,D66,D80,D83)</f>
        <v>0</v>
      </c>
      <c r="E5" s="30">
        <f>SUM(E6,E13,E22,E29,E34,E55,E66,E80,E83)</f>
        <v>0</v>
      </c>
      <c r="F5" s="30"/>
      <c r="G5" s="30">
        <f>SUM(G6,G13,G22,G29,G34,G55,G66,G80,G83,G62)</f>
        <v>4936000</v>
      </c>
      <c r="H5" s="30">
        <v>9810000</v>
      </c>
      <c r="I5" s="30">
        <f>SUM(I6,I13,I22,I29,I34,I55,I66,I80,I83)</f>
        <v>0</v>
      </c>
      <c r="J5" s="30">
        <f>SUM(J6,J13,J22,J29,J34,J55,J66,J80,J83)</f>
        <v>0</v>
      </c>
      <c r="K5" s="30">
        <f>SUM(K6,K13,K22,K29,K34,K55,K66,K80,K83,K121,K62)</f>
        <v>0</v>
      </c>
      <c r="L5" s="54">
        <f>C5+D5+E5+G5+H5+I5+J5+K5+F5</f>
        <v>233160000</v>
      </c>
    </row>
    <row r="6" spans="1:12" ht="16.5" thickBot="1" x14ac:dyDescent="0.3">
      <c r="A6" s="19" t="s">
        <v>5</v>
      </c>
      <c r="B6" s="29" t="s">
        <v>6</v>
      </c>
      <c r="C6" s="30">
        <f>SUM(C7)</f>
        <v>173912000</v>
      </c>
      <c r="D6" s="30">
        <f t="shared" ref="D6:K6" si="0">SUM(D7)</f>
        <v>0</v>
      </c>
      <c r="E6" s="30">
        <f t="shared" si="0"/>
        <v>0</v>
      </c>
      <c r="F6" s="30"/>
      <c r="G6" s="30">
        <f>SUM(G7)</f>
        <v>0</v>
      </c>
      <c r="H6" s="30">
        <f t="shared" si="0"/>
        <v>0</v>
      </c>
      <c r="I6" s="30">
        <f t="shared" si="0"/>
        <v>0</v>
      </c>
      <c r="J6" s="30">
        <f t="shared" si="0"/>
        <v>0</v>
      </c>
      <c r="K6" s="30">
        <f t="shared" si="0"/>
        <v>0</v>
      </c>
      <c r="L6" s="54">
        <f t="shared" ref="L6:L69" si="1">C6+D6+E6+G6+H6+I6+J6+K6</f>
        <v>173912000</v>
      </c>
    </row>
    <row r="7" spans="1:12" ht="16.5" thickBot="1" x14ac:dyDescent="0.3">
      <c r="A7" s="20" t="s">
        <v>7</v>
      </c>
      <c r="B7" s="31" t="s">
        <v>8</v>
      </c>
      <c r="C7" s="32">
        <f>SUM(C8,C9,C10,C11,C12)</f>
        <v>173912000</v>
      </c>
      <c r="D7" s="32"/>
      <c r="E7" s="32"/>
      <c r="F7" s="44"/>
      <c r="G7" s="14"/>
      <c r="H7" s="14"/>
      <c r="I7" s="14"/>
      <c r="J7" s="14"/>
      <c r="K7" s="14">
        <f>K8+K9+K10+K11+K12</f>
        <v>0</v>
      </c>
      <c r="L7" s="54">
        <f t="shared" si="1"/>
        <v>173912000</v>
      </c>
    </row>
    <row r="8" spans="1:12" ht="78" thickBot="1" x14ac:dyDescent="0.3">
      <c r="A8" s="20" t="s">
        <v>9</v>
      </c>
      <c r="B8" s="31" t="s">
        <v>10</v>
      </c>
      <c r="C8" s="32">
        <v>170126000</v>
      </c>
      <c r="D8" s="32"/>
      <c r="E8" s="32"/>
      <c r="F8" s="44"/>
      <c r="G8" s="14"/>
      <c r="H8" s="14"/>
      <c r="I8" s="14"/>
      <c r="J8" s="14"/>
      <c r="K8" s="14">
        <v>-1968000</v>
      </c>
      <c r="L8" s="54">
        <f t="shared" si="1"/>
        <v>168158000</v>
      </c>
    </row>
    <row r="9" spans="1:12" ht="116.25" thickBot="1" x14ac:dyDescent="0.3">
      <c r="A9" s="20" t="s">
        <v>11</v>
      </c>
      <c r="B9" s="31" t="s">
        <v>12</v>
      </c>
      <c r="C9" s="32">
        <v>709000</v>
      </c>
      <c r="D9" s="32"/>
      <c r="E9" s="32"/>
      <c r="F9" s="44"/>
      <c r="G9" s="14"/>
      <c r="H9" s="14"/>
      <c r="I9" s="14"/>
      <c r="J9" s="14"/>
      <c r="K9" s="14">
        <v>795000</v>
      </c>
      <c r="L9" s="54">
        <f t="shared" si="1"/>
        <v>1504000</v>
      </c>
    </row>
    <row r="10" spans="1:12" ht="52.5" thickBot="1" x14ac:dyDescent="0.3">
      <c r="A10" s="20" t="s">
        <v>13</v>
      </c>
      <c r="B10" s="31" t="s">
        <v>14</v>
      </c>
      <c r="C10" s="32">
        <v>1738000</v>
      </c>
      <c r="D10" s="32"/>
      <c r="E10" s="32"/>
      <c r="F10" s="44"/>
      <c r="G10" s="14"/>
      <c r="H10" s="14"/>
      <c r="I10" s="14"/>
      <c r="J10" s="14"/>
      <c r="K10" s="14">
        <v>236000</v>
      </c>
      <c r="L10" s="54">
        <f t="shared" si="1"/>
        <v>1974000</v>
      </c>
    </row>
    <row r="11" spans="1:12" ht="90.75" thickBot="1" x14ac:dyDescent="0.3">
      <c r="A11" s="21" t="s">
        <v>210</v>
      </c>
      <c r="B11" s="31" t="s">
        <v>15</v>
      </c>
      <c r="C11" s="32">
        <v>122000</v>
      </c>
      <c r="D11" s="32"/>
      <c r="E11" s="32"/>
      <c r="F11" s="44"/>
      <c r="G11" s="14"/>
      <c r="H11" s="14"/>
      <c r="I11" s="14"/>
      <c r="J11" s="14"/>
      <c r="K11" s="14">
        <v>132000</v>
      </c>
      <c r="L11" s="54">
        <f t="shared" si="1"/>
        <v>254000</v>
      </c>
    </row>
    <row r="12" spans="1:12" ht="90.75" thickBot="1" x14ac:dyDescent="0.3">
      <c r="A12" s="22" t="s">
        <v>214</v>
      </c>
      <c r="B12" s="31" t="s">
        <v>211</v>
      </c>
      <c r="C12" s="32">
        <v>1217000</v>
      </c>
      <c r="D12" s="32"/>
      <c r="E12" s="32"/>
      <c r="F12" s="44"/>
      <c r="G12" s="14"/>
      <c r="H12" s="14"/>
      <c r="I12" s="14"/>
      <c r="J12" s="14"/>
      <c r="K12" s="14">
        <v>805000</v>
      </c>
      <c r="L12" s="54">
        <f t="shared" si="1"/>
        <v>2022000</v>
      </c>
    </row>
    <row r="13" spans="1:12" ht="39.75" thickBot="1" x14ac:dyDescent="0.3">
      <c r="A13" s="19" t="s">
        <v>16</v>
      </c>
      <c r="B13" s="29" t="s">
        <v>17</v>
      </c>
      <c r="C13" s="30">
        <f>SUM(C14,C16,C18,C20)</f>
        <v>13640000</v>
      </c>
      <c r="D13" s="30">
        <f t="shared" ref="D13:J13" si="2">SUM(D14,D16,D18,D20)</f>
        <v>0</v>
      </c>
      <c r="E13" s="30">
        <f t="shared" si="2"/>
        <v>0</v>
      </c>
      <c r="F13" s="30"/>
      <c r="G13" s="30">
        <f t="shared" si="2"/>
        <v>0</v>
      </c>
      <c r="H13" s="30">
        <f t="shared" si="2"/>
        <v>0</v>
      </c>
      <c r="I13" s="30">
        <f t="shared" si="2"/>
        <v>0</v>
      </c>
      <c r="J13" s="30">
        <f t="shared" si="2"/>
        <v>0</v>
      </c>
      <c r="K13" s="30">
        <f t="shared" ref="K13" si="3">SUM(K14,K16,K18,K20)</f>
        <v>1694000</v>
      </c>
      <c r="L13" s="54">
        <f t="shared" si="1"/>
        <v>15334000</v>
      </c>
    </row>
    <row r="14" spans="1:12" ht="78" thickBot="1" x14ac:dyDescent="0.3">
      <c r="A14" s="20" t="s">
        <v>18</v>
      </c>
      <c r="B14" s="31" t="s">
        <v>19</v>
      </c>
      <c r="C14" s="32">
        <f>C15</f>
        <v>6167000</v>
      </c>
      <c r="D14" s="32"/>
      <c r="E14" s="32"/>
      <c r="F14" s="44"/>
      <c r="G14" s="14"/>
      <c r="H14" s="14"/>
      <c r="I14" s="14"/>
      <c r="J14" s="14"/>
      <c r="K14" s="14">
        <v>1533000</v>
      </c>
      <c r="L14" s="54">
        <f t="shared" si="1"/>
        <v>7700000</v>
      </c>
    </row>
    <row r="15" spans="1:12" ht="116.25" thickBot="1" x14ac:dyDescent="0.3">
      <c r="A15" s="20" t="s">
        <v>20</v>
      </c>
      <c r="B15" s="31" t="s">
        <v>215</v>
      </c>
      <c r="C15" s="32">
        <v>6167000</v>
      </c>
      <c r="D15" s="32"/>
      <c r="E15" s="32"/>
      <c r="F15" s="44"/>
      <c r="G15" s="14"/>
      <c r="H15" s="14"/>
      <c r="I15" s="14"/>
      <c r="J15" s="14"/>
      <c r="K15" s="14">
        <v>1533000</v>
      </c>
      <c r="L15" s="54">
        <f t="shared" si="1"/>
        <v>7700000</v>
      </c>
    </row>
    <row r="16" spans="1:12" ht="90.75" thickBot="1" x14ac:dyDescent="0.3">
      <c r="A16" s="20" t="s">
        <v>21</v>
      </c>
      <c r="B16" s="31" t="s">
        <v>22</v>
      </c>
      <c r="C16" s="32">
        <f>C17</f>
        <v>34000</v>
      </c>
      <c r="D16" s="32"/>
      <c r="E16" s="32"/>
      <c r="F16" s="44"/>
      <c r="G16" s="14"/>
      <c r="H16" s="14"/>
      <c r="I16" s="14"/>
      <c r="J16" s="14"/>
      <c r="K16" s="14"/>
      <c r="L16" s="54">
        <f t="shared" si="1"/>
        <v>34000</v>
      </c>
    </row>
    <row r="17" spans="1:12" ht="129" thickBot="1" x14ac:dyDescent="0.3">
      <c r="A17" s="20" t="s">
        <v>23</v>
      </c>
      <c r="B17" s="31" t="s">
        <v>218</v>
      </c>
      <c r="C17" s="32">
        <v>34000</v>
      </c>
      <c r="D17" s="32"/>
      <c r="E17" s="32"/>
      <c r="F17" s="44"/>
      <c r="G17" s="14"/>
      <c r="H17" s="14"/>
      <c r="I17" s="14"/>
      <c r="J17" s="14"/>
      <c r="K17" s="14"/>
      <c r="L17" s="54">
        <f t="shared" si="1"/>
        <v>34000</v>
      </c>
    </row>
    <row r="18" spans="1:12" ht="78" thickBot="1" x14ac:dyDescent="0.3">
      <c r="A18" s="20" t="s">
        <v>24</v>
      </c>
      <c r="B18" s="31" t="s">
        <v>25</v>
      </c>
      <c r="C18" s="32">
        <f>C19</f>
        <v>8212000</v>
      </c>
      <c r="D18" s="32"/>
      <c r="E18" s="32"/>
      <c r="F18" s="44"/>
      <c r="G18" s="14"/>
      <c r="H18" s="14"/>
      <c r="I18" s="14"/>
      <c r="J18" s="14"/>
      <c r="K18" s="14">
        <f>K19</f>
        <v>288000</v>
      </c>
      <c r="L18" s="54">
        <f t="shared" si="1"/>
        <v>8500000</v>
      </c>
    </row>
    <row r="19" spans="1:12" ht="116.25" thickBot="1" x14ac:dyDescent="0.3">
      <c r="A19" s="20" t="s">
        <v>26</v>
      </c>
      <c r="B19" s="31" t="s">
        <v>216</v>
      </c>
      <c r="C19" s="32">
        <v>8212000</v>
      </c>
      <c r="D19" s="32"/>
      <c r="E19" s="32"/>
      <c r="F19" s="44"/>
      <c r="G19" s="14"/>
      <c r="H19" s="14"/>
      <c r="I19" s="14"/>
      <c r="J19" s="14"/>
      <c r="K19" s="14">
        <v>288000</v>
      </c>
      <c r="L19" s="54">
        <f t="shared" si="1"/>
        <v>8500000</v>
      </c>
    </row>
    <row r="20" spans="1:12" ht="78" thickBot="1" x14ac:dyDescent="0.3">
      <c r="A20" s="20" t="s">
        <v>27</v>
      </c>
      <c r="B20" s="31" t="s">
        <v>28</v>
      </c>
      <c r="C20" s="32">
        <f>C21</f>
        <v>-773000</v>
      </c>
      <c r="D20" s="32"/>
      <c r="E20" s="32"/>
      <c r="F20" s="44"/>
      <c r="G20" s="14"/>
      <c r="H20" s="14"/>
      <c r="I20" s="14"/>
      <c r="J20" s="14"/>
      <c r="K20" s="14">
        <f>K21</f>
        <v>-127000</v>
      </c>
      <c r="L20" s="54">
        <f t="shared" si="1"/>
        <v>-900000</v>
      </c>
    </row>
    <row r="21" spans="1:12" ht="116.25" thickBot="1" x14ac:dyDescent="0.3">
      <c r="A21" s="20" t="s">
        <v>29</v>
      </c>
      <c r="B21" s="31" t="s">
        <v>217</v>
      </c>
      <c r="C21" s="32">
        <v>-773000</v>
      </c>
      <c r="D21" s="32"/>
      <c r="E21" s="32"/>
      <c r="F21" s="44"/>
      <c r="G21" s="14"/>
      <c r="H21" s="14"/>
      <c r="I21" s="14"/>
      <c r="J21" s="14"/>
      <c r="K21" s="14">
        <v>-127000</v>
      </c>
      <c r="L21" s="54">
        <f t="shared" si="1"/>
        <v>-900000</v>
      </c>
    </row>
    <row r="22" spans="1:12" ht="16.5" thickBot="1" x14ac:dyDescent="0.3">
      <c r="A22" s="19" t="s">
        <v>30</v>
      </c>
      <c r="B22" s="29" t="s">
        <v>31</v>
      </c>
      <c r="C22" s="30">
        <f>SUM(C23,C25,C27)</f>
        <v>12564000</v>
      </c>
      <c r="D22" s="30"/>
      <c r="E22" s="30"/>
      <c r="F22" s="30"/>
      <c r="G22" s="41">
        <v>551000</v>
      </c>
      <c r="H22" s="41"/>
      <c r="I22" s="41"/>
      <c r="J22" s="41"/>
      <c r="K22" s="55">
        <f>K23+K25+K27</f>
        <v>-1923000</v>
      </c>
      <c r="L22" s="54">
        <f t="shared" si="1"/>
        <v>11192000</v>
      </c>
    </row>
    <row r="23" spans="1:12" ht="27" thickBot="1" x14ac:dyDescent="0.3">
      <c r="A23" s="20" t="s">
        <v>32</v>
      </c>
      <c r="B23" s="31" t="s">
        <v>33</v>
      </c>
      <c r="C23" s="32">
        <f>C24</f>
        <v>23000</v>
      </c>
      <c r="D23" s="32"/>
      <c r="E23" s="32"/>
      <c r="F23" s="44"/>
      <c r="G23" s="14"/>
      <c r="H23" s="14"/>
      <c r="I23" s="14"/>
      <c r="J23" s="14"/>
      <c r="K23" s="14">
        <f>K24</f>
        <v>-23000</v>
      </c>
      <c r="L23" s="54">
        <f t="shared" si="1"/>
        <v>0</v>
      </c>
    </row>
    <row r="24" spans="1:12" ht="27" thickBot="1" x14ac:dyDescent="0.3">
      <c r="A24" s="20" t="s">
        <v>34</v>
      </c>
      <c r="B24" s="31" t="s">
        <v>33</v>
      </c>
      <c r="C24" s="32">
        <v>23000</v>
      </c>
      <c r="D24" s="32"/>
      <c r="E24" s="32"/>
      <c r="F24" s="44"/>
      <c r="G24" s="14"/>
      <c r="H24" s="14"/>
      <c r="I24" s="14"/>
      <c r="J24" s="14"/>
      <c r="K24" s="14">
        <v>-23000</v>
      </c>
      <c r="L24" s="54">
        <f t="shared" si="1"/>
        <v>0</v>
      </c>
    </row>
    <row r="25" spans="1:12" ht="16.5" thickBot="1" x14ac:dyDescent="0.3">
      <c r="A25" s="20" t="s">
        <v>35</v>
      </c>
      <c r="B25" s="31" t="s">
        <v>36</v>
      </c>
      <c r="C25" s="32">
        <f>C26</f>
        <v>247000</v>
      </c>
      <c r="D25" s="32"/>
      <c r="E25" s="32"/>
      <c r="F25" s="44"/>
      <c r="G25" s="14"/>
      <c r="H25" s="14"/>
      <c r="I25" s="14"/>
      <c r="J25" s="14"/>
      <c r="K25" s="14">
        <f>K26</f>
        <v>203000</v>
      </c>
      <c r="L25" s="54">
        <f t="shared" si="1"/>
        <v>450000</v>
      </c>
    </row>
    <row r="26" spans="1:12" ht="16.5" thickBot="1" x14ac:dyDescent="0.3">
      <c r="A26" s="20" t="s">
        <v>37</v>
      </c>
      <c r="B26" s="31" t="s">
        <v>36</v>
      </c>
      <c r="C26" s="32">
        <v>247000</v>
      </c>
      <c r="D26" s="32"/>
      <c r="E26" s="32"/>
      <c r="F26" s="44"/>
      <c r="G26" s="14">
        <v>551000</v>
      </c>
      <c r="H26" s="14"/>
      <c r="I26" s="14"/>
      <c r="J26" s="14"/>
      <c r="K26" s="14">
        <v>203000</v>
      </c>
      <c r="L26" s="54">
        <f t="shared" si="1"/>
        <v>1001000</v>
      </c>
    </row>
    <row r="27" spans="1:12" ht="27" thickBot="1" x14ac:dyDescent="0.3">
      <c r="A27" s="20" t="s">
        <v>38</v>
      </c>
      <c r="B27" s="31" t="s">
        <v>39</v>
      </c>
      <c r="C27" s="32">
        <f>C28</f>
        <v>12294000</v>
      </c>
      <c r="D27" s="32"/>
      <c r="E27" s="32"/>
      <c r="F27" s="44"/>
      <c r="G27" s="14"/>
      <c r="H27" s="14"/>
      <c r="I27" s="14"/>
      <c r="J27" s="14"/>
      <c r="K27" s="14">
        <f>K28</f>
        <v>-2103000</v>
      </c>
      <c r="L27" s="54">
        <f t="shared" si="1"/>
        <v>10191000</v>
      </c>
    </row>
    <row r="28" spans="1:12" ht="39.75" thickBot="1" x14ac:dyDescent="0.3">
      <c r="A28" s="20" t="s">
        <v>40</v>
      </c>
      <c r="B28" s="31" t="s">
        <v>41</v>
      </c>
      <c r="C28" s="32">
        <v>12294000</v>
      </c>
      <c r="D28" s="32"/>
      <c r="E28" s="32"/>
      <c r="F28" s="44"/>
      <c r="G28" s="14"/>
      <c r="H28" s="14"/>
      <c r="I28" s="14"/>
      <c r="J28" s="14"/>
      <c r="K28" s="14">
        <v>-2103000</v>
      </c>
      <c r="L28" s="54">
        <f t="shared" si="1"/>
        <v>10191000</v>
      </c>
    </row>
    <row r="29" spans="1:12" ht="16.5" thickBot="1" x14ac:dyDescent="0.3">
      <c r="A29" s="20" t="s">
        <v>42</v>
      </c>
      <c r="B29" s="29" t="s">
        <v>43</v>
      </c>
      <c r="C29" s="30">
        <f>SUM(C30,C32)</f>
        <v>2429000</v>
      </c>
      <c r="D29" s="30"/>
      <c r="E29" s="30"/>
      <c r="F29" s="30"/>
      <c r="G29" s="41"/>
      <c r="H29" s="41"/>
      <c r="I29" s="41"/>
      <c r="J29" s="41"/>
      <c r="K29" s="41">
        <f>K30+K32</f>
        <v>101000</v>
      </c>
      <c r="L29" s="54">
        <f t="shared" si="1"/>
        <v>2530000</v>
      </c>
    </row>
    <row r="30" spans="1:12" ht="39.75" thickBot="1" x14ac:dyDescent="0.3">
      <c r="A30" s="20" t="s">
        <v>44</v>
      </c>
      <c r="B30" s="31" t="s">
        <v>45</v>
      </c>
      <c r="C30" s="32">
        <f>C31</f>
        <v>2394000</v>
      </c>
      <c r="D30" s="32"/>
      <c r="E30" s="32"/>
      <c r="F30" s="44"/>
      <c r="G30" s="14"/>
      <c r="H30" s="14"/>
      <c r="I30" s="14"/>
      <c r="J30" s="14"/>
      <c r="K30" s="14">
        <f>K31</f>
        <v>116000</v>
      </c>
      <c r="L30" s="54">
        <f t="shared" si="1"/>
        <v>2510000</v>
      </c>
    </row>
    <row r="31" spans="1:12" ht="52.5" thickBot="1" x14ac:dyDescent="0.3">
      <c r="A31" s="20" t="s">
        <v>46</v>
      </c>
      <c r="B31" s="31" t="s">
        <v>47</v>
      </c>
      <c r="C31" s="32">
        <v>2394000</v>
      </c>
      <c r="D31" s="32"/>
      <c r="E31" s="32"/>
      <c r="F31" s="44"/>
      <c r="G31" s="14"/>
      <c r="H31" s="14"/>
      <c r="I31" s="14"/>
      <c r="J31" s="14"/>
      <c r="K31" s="14">
        <v>116000</v>
      </c>
      <c r="L31" s="54">
        <f t="shared" si="1"/>
        <v>2510000</v>
      </c>
    </row>
    <row r="32" spans="1:12" ht="39.75" thickBot="1" x14ac:dyDescent="0.3">
      <c r="A32" s="20" t="s">
        <v>48</v>
      </c>
      <c r="B32" s="31" t="s">
        <v>49</v>
      </c>
      <c r="C32" s="32">
        <f>C33</f>
        <v>35000</v>
      </c>
      <c r="D32" s="32"/>
      <c r="E32" s="32"/>
      <c r="F32" s="44"/>
      <c r="G32" s="14"/>
      <c r="H32" s="14"/>
      <c r="I32" s="14"/>
      <c r="J32" s="14"/>
      <c r="K32" s="14">
        <f>K33</f>
        <v>-15000</v>
      </c>
      <c r="L32" s="54">
        <f t="shared" si="1"/>
        <v>20000</v>
      </c>
    </row>
    <row r="33" spans="1:12" ht="27" thickBot="1" x14ac:dyDescent="0.3">
      <c r="A33" s="20" t="s">
        <v>50</v>
      </c>
      <c r="B33" s="31" t="s">
        <v>51</v>
      </c>
      <c r="C33" s="32">
        <v>35000</v>
      </c>
      <c r="D33" s="32"/>
      <c r="E33" s="32"/>
      <c r="F33" s="44"/>
      <c r="G33" s="14"/>
      <c r="H33" s="14"/>
      <c r="I33" s="14"/>
      <c r="J33" s="14"/>
      <c r="K33" s="14">
        <v>-15000</v>
      </c>
      <c r="L33" s="54">
        <f t="shared" si="1"/>
        <v>20000</v>
      </c>
    </row>
    <row r="34" spans="1:12" ht="39.75" thickBot="1" x14ac:dyDescent="0.3">
      <c r="A34" s="19" t="s">
        <v>52</v>
      </c>
      <c r="B34" s="29" t="s">
        <v>53</v>
      </c>
      <c r="C34" s="30">
        <f>SUM(C35,C37,C49,C52)</f>
        <v>8341000</v>
      </c>
      <c r="D34" s="30">
        <f t="shared" ref="D34:J34" si="4">SUM(D35,D37,D49,D52)</f>
        <v>0</v>
      </c>
      <c r="E34" s="30">
        <f t="shared" si="4"/>
        <v>0</v>
      </c>
      <c r="F34" s="30"/>
      <c r="G34" s="30">
        <f t="shared" si="4"/>
        <v>0</v>
      </c>
      <c r="H34" s="30">
        <f t="shared" si="4"/>
        <v>0</v>
      </c>
      <c r="I34" s="30">
        <f t="shared" si="4"/>
        <v>0</v>
      </c>
      <c r="J34" s="30">
        <f t="shared" si="4"/>
        <v>0</v>
      </c>
      <c r="K34" s="30">
        <f t="shared" ref="K34" si="5">SUM(K35,K37,K49,K52)</f>
        <v>410000</v>
      </c>
      <c r="L34" s="54">
        <f t="shared" si="1"/>
        <v>8751000</v>
      </c>
    </row>
    <row r="35" spans="1:12" ht="78" thickBot="1" x14ac:dyDescent="0.3">
      <c r="A35" s="20" t="s">
        <v>54</v>
      </c>
      <c r="B35" s="31" t="s">
        <v>55</v>
      </c>
      <c r="C35" s="32">
        <f>C36</f>
        <v>1000</v>
      </c>
      <c r="D35" s="32"/>
      <c r="E35" s="32"/>
      <c r="F35" s="44"/>
      <c r="G35" s="14"/>
      <c r="H35" s="14"/>
      <c r="I35" s="14"/>
      <c r="J35" s="14"/>
      <c r="K35" s="14">
        <f>K36</f>
        <v>2000</v>
      </c>
      <c r="L35" s="54">
        <f t="shared" si="1"/>
        <v>3000</v>
      </c>
    </row>
    <row r="36" spans="1:12" ht="52.5" thickBot="1" x14ac:dyDescent="0.3">
      <c r="A36" s="20" t="s">
        <v>56</v>
      </c>
      <c r="B36" s="31" t="s">
        <v>57</v>
      </c>
      <c r="C36" s="32">
        <v>1000</v>
      </c>
      <c r="D36" s="32"/>
      <c r="E36" s="32"/>
      <c r="F36" s="44"/>
      <c r="G36" s="14"/>
      <c r="H36" s="14"/>
      <c r="I36" s="14"/>
      <c r="J36" s="14"/>
      <c r="K36" s="14">
        <v>2000</v>
      </c>
      <c r="L36" s="54">
        <f t="shared" si="1"/>
        <v>3000</v>
      </c>
    </row>
    <row r="37" spans="1:12" ht="90.75" thickBot="1" x14ac:dyDescent="0.3">
      <c r="A37" s="20" t="s">
        <v>58</v>
      </c>
      <c r="B37" s="31" t="s">
        <v>59</v>
      </c>
      <c r="C37" s="32">
        <f>SUM(C38,C41,C43)</f>
        <v>8029000</v>
      </c>
      <c r="D37" s="32"/>
      <c r="E37" s="32"/>
      <c r="F37" s="44"/>
      <c r="G37" s="14"/>
      <c r="H37" s="14"/>
      <c r="I37" s="14"/>
      <c r="J37" s="14"/>
      <c r="K37" s="14">
        <v>394000</v>
      </c>
      <c r="L37" s="54">
        <f t="shared" si="1"/>
        <v>8423000</v>
      </c>
    </row>
    <row r="38" spans="1:12" ht="65.25" thickBot="1" x14ac:dyDescent="0.3">
      <c r="A38" s="20" t="s">
        <v>60</v>
      </c>
      <c r="B38" s="31" t="s">
        <v>61</v>
      </c>
      <c r="C38" s="32">
        <f>SUM(C39,C40)</f>
        <v>4797000</v>
      </c>
      <c r="D38" s="32"/>
      <c r="E38" s="32"/>
      <c r="F38" s="44"/>
      <c r="G38" s="14"/>
      <c r="H38" s="14"/>
      <c r="I38" s="14"/>
      <c r="J38" s="14"/>
      <c r="K38" s="14">
        <v>-77000</v>
      </c>
      <c r="L38" s="54">
        <f t="shared" si="1"/>
        <v>4720000</v>
      </c>
    </row>
    <row r="39" spans="1:12" ht="90.75" thickBot="1" x14ac:dyDescent="0.3">
      <c r="A39" s="20" t="s">
        <v>62</v>
      </c>
      <c r="B39" s="31" t="s">
        <v>219</v>
      </c>
      <c r="C39" s="32">
        <v>3826000</v>
      </c>
      <c r="D39" s="32"/>
      <c r="E39" s="32"/>
      <c r="F39" s="44"/>
      <c r="G39" s="14"/>
      <c r="H39" s="14"/>
      <c r="I39" s="14"/>
      <c r="J39" s="14"/>
      <c r="K39" s="14">
        <v>-226000</v>
      </c>
      <c r="L39" s="54">
        <f t="shared" si="1"/>
        <v>3600000</v>
      </c>
    </row>
    <row r="40" spans="1:12" ht="78" thickBot="1" x14ac:dyDescent="0.3">
      <c r="A40" s="20" t="s">
        <v>63</v>
      </c>
      <c r="B40" s="31" t="s">
        <v>64</v>
      </c>
      <c r="C40" s="32">
        <v>971000</v>
      </c>
      <c r="D40" s="32"/>
      <c r="E40" s="32"/>
      <c r="F40" s="44"/>
      <c r="G40" s="14"/>
      <c r="H40" s="14"/>
      <c r="I40" s="14"/>
      <c r="J40" s="14"/>
      <c r="K40" s="14">
        <v>149000</v>
      </c>
      <c r="L40" s="54">
        <f t="shared" si="1"/>
        <v>1120000</v>
      </c>
    </row>
    <row r="41" spans="1:12" ht="78" thickBot="1" x14ac:dyDescent="0.3">
      <c r="A41" s="20" t="s">
        <v>65</v>
      </c>
      <c r="B41" s="31" t="s">
        <v>66</v>
      </c>
      <c r="C41" s="32">
        <f>C42</f>
        <v>185000</v>
      </c>
      <c r="D41" s="32"/>
      <c r="E41" s="32"/>
      <c r="F41" s="44"/>
      <c r="G41" s="14"/>
      <c r="H41" s="14"/>
      <c r="I41" s="14"/>
      <c r="J41" s="14"/>
      <c r="K41" s="14">
        <f>K42</f>
        <v>-137000</v>
      </c>
      <c r="L41" s="54">
        <f t="shared" si="1"/>
        <v>48000</v>
      </c>
    </row>
    <row r="42" spans="1:12" ht="78" thickBot="1" x14ac:dyDescent="0.3">
      <c r="A42" s="20" t="s">
        <v>67</v>
      </c>
      <c r="B42" s="31" t="s">
        <v>68</v>
      </c>
      <c r="C42" s="32">
        <v>185000</v>
      </c>
      <c r="D42" s="32"/>
      <c r="E42" s="32"/>
      <c r="F42" s="44"/>
      <c r="G42" s="14"/>
      <c r="H42" s="14"/>
      <c r="I42" s="14"/>
      <c r="J42" s="14"/>
      <c r="K42" s="14">
        <v>-137000</v>
      </c>
      <c r="L42" s="54">
        <f t="shared" si="1"/>
        <v>48000</v>
      </c>
    </row>
    <row r="43" spans="1:12" x14ac:dyDescent="0.25">
      <c r="A43" s="67" t="s">
        <v>69</v>
      </c>
      <c r="B43" s="70" t="s">
        <v>220</v>
      </c>
      <c r="C43" s="71">
        <f>C46</f>
        <v>3047000</v>
      </c>
      <c r="D43" s="71"/>
      <c r="E43" s="71"/>
      <c r="F43" s="60"/>
      <c r="G43" s="57"/>
      <c r="H43" s="57"/>
      <c r="I43" s="57"/>
      <c r="J43" s="57"/>
      <c r="K43" s="57">
        <f>K46</f>
        <v>608000</v>
      </c>
      <c r="L43" s="63">
        <f t="shared" si="1"/>
        <v>3655000</v>
      </c>
    </row>
    <row r="44" spans="1:12" x14ac:dyDescent="0.25">
      <c r="A44" s="68"/>
      <c r="B44" s="70"/>
      <c r="C44" s="71"/>
      <c r="D44" s="71"/>
      <c r="E44" s="71"/>
      <c r="F44" s="61"/>
      <c r="G44" s="58"/>
      <c r="H44" s="58"/>
      <c r="I44" s="58"/>
      <c r="J44" s="58"/>
      <c r="K44" s="58"/>
      <c r="L44" s="64"/>
    </row>
    <row r="45" spans="1:12" ht="16.5" thickBot="1" x14ac:dyDescent="0.3">
      <c r="A45" s="69"/>
      <c r="B45" s="70"/>
      <c r="C45" s="71"/>
      <c r="D45" s="71"/>
      <c r="E45" s="71"/>
      <c r="F45" s="62"/>
      <c r="G45" s="59"/>
      <c r="H45" s="59"/>
      <c r="I45" s="59"/>
      <c r="J45" s="59"/>
      <c r="K45" s="59"/>
      <c r="L45" s="65"/>
    </row>
    <row r="46" spans="1:12" x14ac:dyDescent="0.25">
      <c r="A46" s="73" t="s">
        <v>70</v>
      </c>
      <c r="B46" s="70" t="s">
        <v>71</v>
      </c>
      <c r="C46" s="71">
        <v>3047000</v>
      </c>
      <c r="D46" s="71"/>
      <c r="E46" s="71"/>
      <c r="F46" s="60"/>
      <c r="G46" s="57"/>
      <c r="H46" s="57"/>
      <c r="I46" s="57"/>
      <c r="J46" s="57"/>
      <c r="K46" s="57">
        <v>608000</v>
      </c>
      <c r="L46" s="63">
        <f t="shared" si="1"/>
        <v>3655000</v>
      </c>
    </row>
    <row r="47" spans="1:12" x14ac:dyDescent="0.25">
      <c r="A47" s="74"/>
      <c r="B47" s="70"/>
      <c r="C47" s="71"/>
      <c r="D47" s="71"/>
      <c r="E47" s="71"/>
      <c r="F47" s="61"/>
      <c r="G47" s="58"/>
      <c r="H47" s="58"/>
      <c r="I47" s="58"/>
      <c r="J47" s="58"/>
      <c r="K47" s="58"/>
      <c r="L47" s="64"/>
    </row>
    <row r="48" spans="1:12" ht="16.5" thickBot="1" x14ac:dyDescent="0.3">
      <c r="A48" s="75"/>
      <c r="B48" s="70"/>
      <c r="C48" s="71"/>
      <c r="D48" s="71"/>
      <c r="E48" s="71"/>
      <c r="F48" s="62"/>
      <c r="G48" s="59"/>
      <c r="H48" s="59"/>
      <c r="I48" s="59"/>
      <c r="J48" s="59"/>
      <c r="K48" s="59"/>
      <c r="L48" s="65"/>
    </row>
    <row r="49" spans="1:12" ht="27" thickBot="1" x14ac:dyDescent="0.3">
      <c r="A49" s="20" t="s">
        <v>183</v>
      </c>
      <c r="B49" s="31" t="s">
        <v>184</v>
      </c>
      <c r="C49" s="32">
        <f t="shared" ref="C49:C50" si="6">C50</f>
        <v>190000</v>
      </c>
      <c r="D49" s="32"/>
      <c r="E49" s="32"/>
      <c r="F49" s="44"/>
      <c r="G49" s="14"/>
      <c r="H49" s="14"/>
      <c r="I49" s="14"/>
      <c r="J49" s="14"/>
      <c r="K49" s="14">
        <f>K50</f>
        <v>-29000</v>
      </c>
      <c r="L49" s="54">
        <f t="shared" si="1"/>
        <v>161000</v>
      </c>
    </row>
    <row r="50" spans="1:12" ht="52.5" thickBot="1" x14ac:dyDescent="0.3">
      <c r="A50" s="20" t="s">
        <v>185</v>
      </c>
      <c r="B50" s="31" t="s">
        <v>186</v>
      </c>
      <c r="C50" s="32">
        <f t="shared" si="6"/>
        <v>190000</v>
      </c>
      <c r="D50" s="32"/>
      <c r="E50" s="32"/>
      <c r="F50" s="44"/>
      <c r="G50" s="14"/>
      <c r="H50" s="14"/>
      <c r="I50" s="14"/>
      <c r="J50" s="14"/>
      <c r="K50" s="14">
        <f>K51</f>
        <v>-29000</v>
      </c>
      <c r="L50" s="54">
        <f t="shared" si="1"/>
        <v>161000</v>
      </c>
    </row>
    <row r="51" spans="1:12" ht="52.5" thickBot="1" x14ac:dyDescent="0.3">
      <c r="A51" s="20" t="s">
        <v>187</v>
      </c>
      <c r="B51" s="31" t="s">
        <v>221</v>
      </c>
      <c r="C51" s="32">
        <v>190000</v>
      </c>
      <c r="D51" s="32"/>
      <c r="E51" s="32"/>
      <c r="F51" s="44"/>
      <c r="G51" s="14"/>
      <c r="H51" s="14"/>
      <c r="I51" s="14"/>
      <c r="J51" s="14"/>
      <c r="K51" s="14">
        <v>-29000</v>
      </c>
      <c r="L51" s="54">
        <f t="shared" si="1"/>
        <v>161000</v>
      </c>
    </row>
    <row r="52" spans="1:12" ht="78" thickBot="1" x14ac:dyDescent="0.3">
      <c r="A52" s="20" t="s">
        <v>72</v>
      </c>
      <c r="B52" s="31" t="s">
        <v>73</v>
      </c>
      <c r="C52" s="32">
        <f t="shared" ref="C52:C53" si="7">C53</f>
        <v>121000</v>
      </c>
      <c r="D52" s="32"/>
      <c r="E52" s="32"/>
      <c r="F52" s="44"/>
      <c r="G52" s="14"/>
      <c r="H52" s="14"/>
      <c r="I52" s="14"/>
      <c r="J52" s="14"/>
      <c r="K52" s="14">
        <f>K53</f>
        <v>43000</v>
      </c>
      <c r="L52" s="54">
        <f t="shared" si="1"/>
        <v>164000</v>
      </c>
    </row>
    <row r="53" spans="1:12" ht="78" thickBot="1" x14ac:dyDescent="0.3">
      <c r="A53" s="20" t="s">
        <v>74</v>
      </c>
      <c r="B53" s="31" t="s">
        <v>75</v>
      </c>
      <c r="C53" s="32">
        <f t="shared" si="7"/>
        <v>121000</v>
      </c>
      <c r="D53" s="32"/>
      <c r="E53" s="32"/>
      <c r="F53" s="44"/>
      <c r="G53" s="14"/>
      <c r="H53" s="14"/>
      <c r="I53" s="14"/>
      <c r="J53" s="14"/>
      <c r="K53" s="14">
        <f>K54</f>
        <v>43000</v>
      </c>
      <c r="L53" s="54">
        <f t="shared" si="1"/>
        <v>164000</v>
      </c>
    </row>
    <row r="54" spans="1:12" ht="78" thickBot="1" x14ac:dyDescent="0.3">
      <c r="A54" s="20" t="s">
        <v>76</v>
      </c>
      <c r="B54" s="31" t="s">
        <v>77</v>
      </c>
      <c r="C54" s="32">
        <v>121000</v>
      </c>
      <c r="D54" s="32"/>
      <c r="E54" s="32"/>
      <c r="F54" s="44"/>
      <c r="G54" s="14"/>
      <c r="H54" s="14"/>
      <c r="I54" s="14"/>
      <c r="J54" s="14"/>
      <c r="K54" s="14">
        <v>43000</v>
      </c>
      <c r="L54" s="54">
        <f t="shared" si="1"/>
        <v>164000</v>
      </c>
    </row>
    <row r="55" spans="1:12" ht="27" thickBot="1" x14ac:dyDescent="0.3">
      <c r="A55" s="19" t="s">
        <v>78</v>
      </c>
      <c r="B55" s="29" t="s">
        <v>79</v>
      </c>
      <c r="C55" s="30">
        <f t="shared" ref="C55:J55" si="8">SUM(C57,C58,C60,C61)</f>
        <v>661000</v>
      </c>
      <c r="D55" s="30">
        <f t="shared" si="8"/>
        <v>0</v>
      </c>
      <c r="E55" s="30">
        <f t="shared" si="8"/>
        <v>0</v>
      </c>
      <c r="F55" s="30"/>
      <c r="G55" s="30">
        <f t="shared" si="8"/>
        <v>0</v>
      </c>
      <c r="H55" s="30">
        <f t="shared" si="8"/>
        <v>0</v>
      </c>
      <c r="I55" s="30">
        <f t="shared" si="8"/>
        <v>0</v>
      </c>
      <c r="J55" s="30">
        <f t="shared" si="8"/>
        <v>0</v>
      </c>
      <c r="K55" s="30">
        <f t="shared" ref="K55" si="9">SUM(K57,K58,K60,K61)</f>
        <v>-446000</v>
      </c>
      <c r="L55" s="54">
        <f t="shared" si="1"/>
        <v>215000</v>
      </c>
    </row>
    <row r="56" spans="1:12" ht="27" thickBot="1" x14ac:dyDescent="0.3">
      <c r="A56" s="20" t="s">
        <v>80</v>
      </c>
      <c r="B56" s="31" t="s">
        <v>81</v>
      </c>
      <c r="C56" s="30">
        <f>SUM(C57,C58,C59)</f>
        <v>661000</v>
      </c>
      <c r="D56" s="30">
        <f t="shared" ref="D56:J56" si="10">SUM(D57,D58,D59)</f>
        <v>0</v>
      </c>
      <c r="E56" s="30">
        <f t="shared" si="10"/>
        <v>0</v>
      </c>
      <c r="F56" s="30"/>
      <c r="G56" s="30">
        <f t="shared" si="10"/>
        <v>0</v>
      </c>
      <c r="H56" s="30">
        <f t="shared" si="10"/>
        <v>0</v>
      </c>
      <c r="I56" s="30">
        <f t="shared" si="10"/>
        <v>0</v>
      </c>
      <c r="J56" s="30">
        <f t="shared" si="10"/>
        <v>0</v>
      </c>
      <c r="K56" s="30">
        <f t="shared" ref="K56" si="11">SUM(K57,K58,K59)</f>
        <v>-446000</v>
      </c>
      <c r="L56" s="54">
        <f t="shared" si="1"/>
        <v>215000</v>
      </c>
    </row>
    <row r="57" spans="1:12" ht="27" thickBot="1" x14ac:dyDescent="0.3">
      <c r="A57" s="20" t="s">
        <v>82</v>
      </c>
      <c r="B57" s="31" t="s">
        <v>83</v>
      </c>
      <c r="C57" s="32">
        <v>24000</v>
      </c>
      <c r="D57" s="32"/>
      <c r="E57" s="32"/>
      <c r="F57" s="44"/>
      <c r="G57" s="14"/>
      <c r="H57" s="14"/>
      <c r="I57" s="14"/>
      <c r="J57" s="14"/>
      <c r="K57" s="14">
        <v>39000</v>
      </c>
      <c r="L57" s="54">
        <f t="shared" si="1"/>
        <v>63000</v>
      </c>
    </row>
    <row r="58" spans="1:12" ht="27" thickBot="1" x14ac:dyDescent="0.3">
      <c r="A58" s="20" t="s">
        <v>84</v>
      </c>
      <c r="B58" s="31" t="s">
        <v>85</v>
      </c>
      <c r="C58" s="32">
        <v>95000</v>
      </c>
      <c r="D58" s="32"/>
      <c r="E58" s="32"/>
      <c r="F58" s="44"/>
      <c r="G58" s="14"/>
      <c r="H58" s="14"/>
      <c r="I58" s="14"/>
      <c r="J58" s="14"/>
      <c r="K58" s="14">
        <v>-30000</v>
      </c>
      <c r="L58" s="54">
        <f t="shared" si="1"/>
        <v>65000</v>
      </c>
    </row>
    <row r="59" spans="1:12" ht="27" thickBot="1" x14ac:dyDescent="0.3">
      <c r="A59" s="20" t="s">
        <v>86</v>
      </c>
      <c r="B59" s="31" t="s">
        <v>87</v>
      </c>
      <c r="C59" s="32">
        <f>SUM(C60,C61)</f>
        <v>542000</v>
      </c>
      <c r="D59" s="32"/>
      <c r="E59" s="32"/>
      <c r="F59" s="44"/>
      <c r="G59" s="14"/>
      <c r="H59" s="14"/>
      <c r="I59" s="14"/>
      <c r="J59" s="14"/>
      <c r="K59" s="14">
        <f>K60+K61</f>
        <v>-455000</v>
      </c>
      <c r="L59" s="54">
        <f t="shared" si="1"/>
        <v>87000</v>
      </c>
    </row>
    <row r="60" spans="1:12" ht="16.5" thickBot="1" x14ac:dyDescent="0.3">
      <c r="A60" s="20" t="s">
        <v>88</v>
      </c>
      <c r="B60" s="31" t="s">
        <v>89</v>
      </c>
      <c r="C60" s="32">
        <v>61000</v>
      </c>
      <c r="D60" s="32"/>
      <c r="E60" s="32"/>
      <c r="F60" s="44"/>
      <c r="G60" s="14"/>
      <c r="H60" s="14"/>
      <c r="I60" s="14"/>
      <c r="J60" s="14"/>
      <c r="K60" s="14">
        <v>-8000</v>
      </c>
      <c r="L60" s="54">
        <f t="shared" si="1"/>
        <v>53000</v>
      </c>
    </row>
    <row r="61" spans="1:12" ht="16.5" thickBot="1" x14ac:dyDescent="0.3">
      <c r="A61" s="20" t="s">
        <v>90</v>
      </c>
      <c r="B61" s="31" t="s">
        <v>91</v>
      </c>
      <c r="C61" s="32">
        <v>481000</v>
      </c>
      <c r="D61" s="32"/>
      <c r="E61" s="32"/>
      <c r="F61" s="44"/>
      <c r="G61" s="14"/>
      <c r="H61" s="14"/>
      <c r="I61" s="14"/>
      <c r="J61" s="14"/>
      <c r="K61" s="14">
        <v>-447000</v>
      </c>
      <c r="L61" s="54">
        <f t="shared" si="1"/>
        <v>34000</v>
      </c>
    </row>
    <row r="62" spans="1:12" ht="27" thickBot="1" x14ac:dyDescent="0.3">
      <c r="A62" s="19" t="s">
        <v>262</v>
      </c>
      <c r="B62" s="29" t="s">
        <v>263</v>
      </c>
      <c r="C62" s="30"/>
      <c r="D62" s="30"/>
      <c r="E62" s="30"/>
      <c r="F62" s="30"/>
      <c r="G62" s="14">
        <v>6000</v>
      </c>
      <c r="H62" s="41"/>
      <c r="I62" s="41"/>
      <c r="J62" s="41"/>
      <c r="K62" s="41">
        <f>K63</f>
        <v>20000</v>
      </c>
      <c r="L62" s="54">
        <f t="shared" si="1"/>
        <v>26000</v>
      </c>
    </row>
    <row r="63" spans="1:12" ht="16.5" thickBot="1" x14ac:dyDescent="0.3">
      <c r="A63" s="20" t="s">
        <v>264</v>
      </c>
      <c r="B63" s="31" t="s">
        <v>265</v>
      </c>
      <c r="C63" s="32"/>
      <c r="D63" s="32"/>
      <c r="E63" s="32"/>
      <c r="F63" s="44"/>
      <c r="G63" s="14">
        <v>6000</v>
      </c>
      <c r="H63" s="14"/>
      <c r="I63" s="14"/>
      <c r="J63" s="14"/>
      <c r="K63" s="14">
        <v>20000</v>
      </c>
      <c r="L63" s="54">
        <f t="shared" si="1"/>
        <v>26000</v>
      </c>
    </row>
    <row r="64" spans="1:12" ht="16.5" thickBot="1" x14ac:dyDescent="0.3">
      <c r="A64" s="20" t="s">
        <v>266</v>
      </c>
      <c r="B64" s="31" t="s">
        <v>267</v>
      </c>
      <c r="C64" s="32"/>
      <c r="D64" s="32"/>
      <c r="E64" s="32"/>
      <c r="F64" s="44"/>
      <c r="G64" s="14">
        <v>6000</v>
      </c>
      <c r="H64" s="14"/>
      <c r="I64" s="14"/>
      <c r="J64" s="14"/>
      <c r="K64" s="14">
        <v>20000</v>
      </c>
      <c r="L64" s="54">
        <f t="shared" si="1"/>
        <v>26000</v>
      </c>
    </row>
    <row r="65" spans="1:12" ht="27" thickBot="1" x14ac:dyDescent="0.3">
      <c r="A65" s="20" t="s">
        <v>268</v>
      </c>
      <c r="B65" s="31" t="s">
        <v>269</v>
      </c>
      <c r="C65" s="32"/>
      <c r="D65" s="32"/>
      <c r="E65" s="32"/>
      <c r="F65" s="44"/>
      <c r="G65" s="14">
        <v>6000</v>
      </c>
      <c r="H65" s="14"/>
      <c r="I65" s="14"/>
      <c r="J65" s="14"/>
      <c r="K65" s="14">
        <v>20000</v>
      </c>
      <c r="L65" s="54">
        <f t="shared" si="1"/>
        <v>26000</v>
      </c>
    </row>
    <row r="66" spans="1:12" ht="27" thickBot="1" x14ac:dyDescent="0.3">
      <c r="A66" s="19" t="s">
        <v>92</v>
      </c>
      <c r="B66" s="29" t="s">
        <v>93</v>
      </c>
      <c r="C66" s="30">
        <f>SUM(C73,C76)</f>
        <v>5214000</v>
      </c>
      <c r="D66" s="30">
        <f t="shared" ref="D66:J66" si="12">SUM(D73,D76)</f>
        <v>0</v>
      </c>
      <c r="E66" s="30">
        <f t="shared" si="12"/>
        <v>0</v>
      </c>
      <c r="F66" s="30"/>
      <c r="G66" s="30">
        <f>SUM(G73,G76,G67)</f>
        <v>4379000</v>
      </c>
      <c r="H66" s="30">
        <f t="shared" si="12"/>
        <v>0</v>
      </c>
      <c r="I66" s="30">
        <f t="shared" si="12"/>
        <v>0</v>
      </c>
      <c r="J66" s="30">
        <f t="shared" si="12"/>
        <v>0</v>
      </c>
      <c r="K66" s="30">
        <f>K67</f>
        <v>0</v>
      </c>
      <c r="L66" s="54">
        <f t="shared" si="1"/>
        <v>9593000</v>
      </c>
    </row>
    <row r="67" spans="1:12" ht="78" thickBot="1" x14ac:dyDescent="0.3">
      <c r="A67" s="20" t="s">
        <v>270</v>
      </c>
      <c r="B67" s="31" t="s">
        <v>271</v>
      </c>
      <c r="C67" s="30"/>
      <c r="D67" s="30"/>
      <c r="E67" s="30"/>
      <c r="F67" s="30"/>
      <c r="G67" s="30">
        <v>481000</v>
      </c>
      <c r="H67" s="30"/>
      <c r="I67" s="30"/>
      <c r="J67" s="30"/>
      <c r="K67" s="30">
        <f>K68</f>
        <v>0</v>
      </c>
      <c r="L67" s="54">
        <f t="shared" si="1"/>
        <v>481000</v>
      </c>
    </row>
    <row r="68" spans="1:12" ht="90.75" thickBot="1" x14ac:dyDescent="0.3">
      <c r="A68" s="20" t="s">
        <v>272</v>
      </c>
      <c r="B68" s="31" t="s">
        <v>273</v>
      </c>
      <c r="C68" s="30"/>
      <c r="D68" s="30"/>
      <c r="E68" s="30"/>
      <c r="F68" s="30"/>
      <c r="G68" s="30">
        <v>301000</v>
      </c>
      <c r="H68" s="30"/>
      <c r="I68" s="30"/>
      <c r="J68" s="30"/>
      <c r="K68" s="30"/>
      <c r="L68" s="54">
        <f t="shared" si="1"/>
        <v>301000</v>
      </c>
    </row>
    <row r="69" spans="1:12" ht="90.75" thickBot="1" x14ac:dyDescent="0.3">
      <c r="A69" s="20" t="s">
        <v>274</v>
      </c>
      <c r="B69" s="31" t="s">
        <v>275</v>
      </c>
      <c r="C69" s="30"/>
      <c r="D69" s="30"/>
      <c r="E69" s="30"/>
      <c r="F69" s="30"/>
      <c r="G69" s="30">
        <v>301000</v>
      </c>
      <c r="H69" s="30"/>
      <c r="I69" s="30"/>
      <c r="J69" s="30"/>
      <c r="K69" s="30"/>
      <c r="L69" s="54">
        <f t="shared" si="1"/>
        <v>301000</v>
      </c>
    </row>
    <row r="70" spans="1:12" ht="90.75" thickBot="1" x14ac:dyDescent="0.3">
      <c r="A70" s="20" t="s">
        <v>276</v>
      </c>
      <c r="B70" s="31" t="s">
        <v>277</v>
      </c>
      <c r="C70" s="30"/>
      <c r="D70" s="30"/>
      <c r="E70" s="30"/>
      <c r="F70" s="30"/>
      <c r="G70" s="30">
        <v>180000</v>
      </c>
      <c r="H70" s="30"/>
      <c r="I70" s="30"/>
      <c r="J70" s="30"/>
      <c r="K70" s="30"/>
      <c r="L70" s="54">
        <f t="shared" ref="L70:L133" si="13">C70+D70+E70+G70+H70+I70+J70+K70</f>
        <v>180000</v>
      </c>
    </row>
    <row r="71" spans="1:12" ht="90.75" thickBot="1" x14ac:dyDescent="0.3">
      <c r="A71" s="20" t="s">
        <v>278</v>
      </c>
      <c r="B71" s="31" t="s">
        <v>279</v>
      </c>
      <c r="C71" s="30"/>
      <c r="D71" s="30"/>
      <c r="E71" s="30"/>
      <c r="F71" s="30"/>
      <c r="G71" s="30">
        <v>180000</v>
      </c>
      <c r="H71" s="30"/>
      <c r="I71" s="30"/>
      <c r="J71" s="30"/>
      <c r="K71" s="30"/>
      <c r="L71" s="54">
        <f t="shared" si="13"/>
        <v>180000</v>
      </c>
    </row>
    <row r="72" spans="1:12" ht="27" thickBot="1" x14ac:dyDescent="0.3">
      <c r="A72" s="20" t="s">
        <v>94</v>
      </c>
      <c r="B72" s="31" t="s">
        <v>95</v>
      </c>
      <c r="C72" s="32">
        <f>SUM(C73)</f>
        <v>5150000</v>
      </c>
      <c r="D72" s="32"/>
      <c r="E72" s="32"/>
      <c r="F72" s="44"/>
      <c r="G72" s="42">
        <v>3898000</v>
      </c>
      <c r="H72" s="14">
        <v>9810000</v>
      </c>
      <c r="I72" s="14"/>
      <c r="J72" s="14"/>
      <c r="K72" s="14"/>
      <c r="L72" s="54">
        <f t="shared" si="13"/>
        <v>18858000</v>
      </c>
    </row>
    <row r="73" spans="1:12" ht="39.75" thickBot="1" x14ac:dyDescent="0.3">
      <c r="A73" s="20" t="s">
        <v>96</v>
      </c>
      <c r="B73" s="31" t="s">
        <v>97</v>
      </c>
      <c r="C73" s="32">
        <f>SUM(C74,C75)</f>
        <v>5150000</v>
      </c>
      <c r="D73" s="32"/>
      <c r="E73" s="32"/>
      <c r="F73" s="44"/>
      <c r="G73" s="42">
        <v>3898000</v>
      </c>
      <c r="H73" s="14"/>
      <c r="I73" s="14"/>
      <c r="J73" s="14"/>
      <c r="K73" s="14"/>
      <c r="L73" s="54">
        <f t="shared" si="13"/>
        <v>9048000</v>
      </c>
    </row>
    <row r="74" spans="1:12" ht="65.25" thickBot="1" x14ac:dyDescent="0.3">
      <c r="A74" s="20" t="s">
        <v>98</v>
      </c>
      <c r="B74" s="31" t="s">
        <v>222</v>
      </c>
      <c r="C74" s="32">
        <v>5000000</v>
      </c>
      <c r="D74" s="32"/>
      <c r="E74" s="32"/>
      <c r="F74" s="44"/>
      <c r="G74" s="42">
        <v>3898000</v>
      </c>
      <c r="H74" s="14">
        <v>9810000</v>
      </c>
      <c r="I74" s="14"/>
      <c r="J74" s="14"/>
      <c r="K74" s="14"/>
      <c r="L74" s="54">
        <f t="shared" si="13"/>
        <v>18708000</v>
      </c>
    </row>
    <row r="75" spans="1:12" ht="52.5" thickBot="1" x14ac:dyDescent="0.3">
      <c r="A75" s="20" t="s">
        <v>99</v>
      </c>
      <c r="B75" s="31" t="s">
        <v>100</v>
      </c>
      <c r="C75" s="32">
        <v>150000</v>
      </c>
      <c r="D75" s="32"/>
      <c r="E75" s="32"/>
      <c r="F75" s="44"/>
      <c r="G75" s="42"/>
      <c r="H75" s="14"/>
      <c r="I75" s="14"/>
      <c r="J75" s="14"/>
      <c r="K75" s="14"/>
      <c r="L75" s="54">
        <f t="shared" si="13"/>
        <v>150000</v>
      </c>
    </row>
    <row r="76" spans="1:12" ht="65.25" thickBot="1" x14ac:dyDescent="0.3">
      <c r="A76" s="20" t="s">
        <v>101</v>
      </c>
      <c r="B76" s="31" t="s">
        <v>102</v>
      </c>
      <c r="C76" s="32">
        <f>SUM(C77)</f>
        <v>64000</v>
      </c>
      <c r="D76" s="32"/>
      <c r="E76" s="32"/>
      <c r="F76" s="44"/>
      <c r="G76" s="14"/>
      <c r="H76" s="14"/>
      <c r="I76" s="14"/>
      <c r="J76" s="14"/>
      <c r="K76" s="14"/>
      <c r="L76" s="54">
        <f t="shared" si="13"/>
        <v>64000</v>
      </c>
    </row>
    <row r="77" spans="1:12" ht="65.25" thickBot="1" x14ac:dyDescent="0.3">
      <c r="A77" s="20" t="s">
        <v>103</v>
      </c>
      <c r="B77" s="31" t="s">
        <v>104</v>
      </c>
      <c r="C77" s="32">
        <f>C78+C79</f>
        <v>64000</v>
      </c>
      <c r="D77" s="32"/>
      <c r="E77" s="32"/>
      <c r="F77" s="44"/>
      <c r="G77" s="14"/>
      <c r="H77" s="14"/>
      <c r="I77" s="14"/>
      <c r="J77" s="14"/>
      <c r="K77" s="14"/>
      <c r="L77" s="54">
        <f t="shared" si="13"/>
        <v>64000</v>
      </c>
    </row>
    <row r="78" spans="1:12" ht="90.75" thickBot="1" x14ac:dyDescent="0.3">
      <c r="A78" s="20" t="s">
        <v>212</v>
      </c>
      <c r="B78" s="31" t="s">
        <v>213</v>
      </c>
      <c r="C78" s="32">
        <v>24000</v>
      </c>
      <c r="D78" s="32"/>
      <c r="E78" s="32"/>
      <c r="F78" s="44"/>
      <c r="G78" s="14"/>
      <c r="H78" s="14"/>
      <c r="I78" s="14"/>
      <c r="J78" s="14"/>
      <c r="K78" s="14"/>
      <c r="L78" s="54">
        <f t="shared" si="13"/>
        <v>24000</v>
      </c>
    </row>
    <row r="79" spans="1:12" ht="78" thickBot="1" x14ac:dyDescent="0.3">
      <c r="A79" s="20" t="s">
        <v>105</v>
      </c>
      <c r="B79" s="31" t="s">
        <v>106</v>
      </c>
      <c r="C79" s="32">
        <v>40000</v>
      </c>
      <c r="D79" s="32"/>
      <c r="E79" s="32"/>
      <c r="F79" s="44"/>
      <c r="G79" s="14"/>
      <c r="H79" s="14"/>
      <c r="I79" s="14"/>
      <c r="J79" s="14"/>
      <c r="K79" s="14"/>
      <c r="L79" s="54">
        <f t="shared" si="13"/>
        <v>40000</v>
      </c>
    </row>
    <row r="80" spans="1:12" ht="16.5" thickBot="1" x14ac:dyDescent="0.3">
      <c r="A80" s="19" t="s">
        <v>107</v>
      </c>
      <c r="B80" s="29" t="s">
        <v>108</v>
      </c>
      <c r="C80" s="30">
        <f>SUM(C81)</f>
        <v>110000</v>
      </c>
      <c r="D80" s="30">
        <f t="shared" ref="D80:K80" si="14">SUM(D81)</f>
        <v>0</v>
      </c>
      <c r="E80" s="30">
        <f t="shared" si="14"/>
        <v>0</v>
      </c>
      <c r="F80" s="30"/>
      <c r="G80" s="30">
        <f t="shared" si="14"/>
        <v>0</v>
      </c>
      <c r="H80" s="30">
        <f t="shared" si="14"/>
        <v>0</v>
      </c>
      <c r="I80" s="30">
        <f t="shared" si="14"/>
        <v>0</v>
      </c>
      <c r="J80" s="30">
        <f t="shared" si="14"/>
        <v>0</v>
      </c>
      <c r="K80" s="30">
        <f t="shared" si="14"/>
        <v>131000</v>
      </c>
      <c r="L80" s="54">
        <f t="shared" si="13"/>
        <v>241000</v>
      </c>
    </row>
    <row r="81" spans="1:12" ht="39.75" thickBot="1" x14ac:dyDescent="0.3">
      <c r="A81" s="20" t="s">
        <v>109</v>
      </c>
      <c r="B81" s="31" t="s">
        <v>110</v>
      </c>
      <c r="C81" s="32">
        <f>C82</f>
        <v>110000</v>
      </c>
      <c r="D81" s="32"/>
      <c r="E81" s="32"/>
      <c r="F81" s="44"/>
      <c r="G81" s="14"/>
      <c r="H81" s="14"/>
      <c r="I81" s="14"/>
      <c r="J81" s="14"/>
      <c r="K81" s="14">
        <f>K82</f>
        <v>131000</v>
      </c>
      <c r="L81" s="54">
        <f t="shared" si="13"/>
        <v>241000</v>
      </c>
    </row>
    <row r="82" spans="1:12" ht="39.75" thickBot="1" x14ac:dyDescent="0.3">
      <c r="A82" s="20" t="s">
        <v>111</v>
      </c>
      <c r="B82" s="31" t="s">
        <v>112</v>
      </c>
      <c r="C82" s="32">
        <v>110000</v>
      </c>
      <c r="D82" s="32"/>
      <c r="E82" s="32"/>
      <c r="F82" s="44"/>
      <c r="G82" s="14"/>
      <c r="H82" s="14"/>
      <c r="I82" s="14"/>
      <c r="J82" s="14"/>
      <c r="K82" s="14">
        <v>131000</v>
      </c>
      <c r="L82" s="54">
        <f t="shared" si="13"/>
        <v>241000</v>
      </c>
    </row>
    <row r="83" spans="1:12" ht="16.5" thickBot="1" x14ac:dyDescent="0.3">
      <c r="A83" s="19" t="s">
        <v>113</v>
      </c>
      <c r="B83" s="29" t="s">
        <v>114</v>
      </c>
      <c r="C83" s="30">
        <f>SUM(C84,C104,C108,C110,C115,C119)</f>
        <v>1543000</v>
      </c>
      <c r="D83" s="30">
        <f t="shared" ref="D83:J83" si="15">SUM(D84,D104,D108,D110,D115,D119)</f>
        <v>0</v>
      </c>
      <c r="E83" s="30">
        <f t="shared" si="15"/>
        <v>0</v>
      </c>
      <c r="F83" s="30"/>
      <c r="G83" s="30">
        <f t="shared" si="15"/>
        <v>0</v>
      </c>
      <c r="H83" s="30">
        <f t="shared" si="15"/>
        <v>0</v>
      </c>
      <c r="I83" s="30">
        <f t="shared" si="15"/>
        <v>0</v>
      </c>
      <c r="J83" s="30">
        <f t="shared" si="15"/>
        <v>0</v>
      </c>
      <c r="K83" s="30">
        <f>K84+K108+K110+K115+K119</f>
        <v>0</v>
      </c>
      <c r="L83" s="54">
        <f t="shared" si="13"/>
        <v>1543000</v>
      </c>
    </row>
    <row r="84" spans="1:12" ht="48" thickBot="1" x14ac:dyDescent="0.3">
      <c r="A84" s="20" t="s">
        <v>115</v>
      </c>
      <c r="B84" s="33" t="s">
        <v>116</v>
      </c>
      <c r="C84" s="32">
        <f>SUM(C85,C87,C89,C91,C94,C96,C98,C100,C102)</f>
        <v>1128000</v>
      </c>
      <c r="D84" s="32"/>
      <c r="E84" s="32"/>
      <c r="F84" s="44"/>
      <c r="G84" s="14"/>
      <c r="H84" s="14"/>
      <c r="I84" s="14"/>
      <c r="J84" s="14"/>
      <c r="K84" s="14">
        <f>K85+K87+K89+K91+K94+K96+K98+K100+K106</f>
        <v>-16000</v>
      </c>
      <c r="L84" s="54">
        <f t="shared" si="13"/>
        <v>1112000</v>
      </c>
    </row>
    <row r="85" spans="1:12" s="2" customFormat="1" ht="52.5" thickBot="1" x14ac:dyDescent="0.3">
      <c r="A85" s="20" t="s">
        <v>117</v>
      </c>
      <c r="B85" s="34" t="s">
        <v>223</v>
      </c>
      <c r="C85" s="32">
        <f>SUM(C86)</f>
        <v>8000</v>
      </c>
      <c r="D85" s="32"/>
      <c r="E85" s="32"/>
      <c r="F85" s="44"/>
      <c r="G85" s="15"/>
      <c r="H85" s="15"/>
      <c r="I85" s="15"/>
      <c r="J85" s="15"/>
      <c r="K85" s="15">
        <v>39000</v>
      </c>
      <c r="L85" s="54">
        <f t="shared" si="13"/>
        <v>47000</v>
      </c>
    </row>
    <row r="86" spans="1:12" s="2" customFormat="1" ht="78" thickBot="1" x14ac:dyDescent="0.3">
      <c r="A86" s="20" t="s">
        <v>118</v>
      </c>
      <c r="B86" s="34" t="s">
        <v>225</v>
      </c>
      <c r="C86" s="32">
        <v>8000</v>
      </c>
      <c r="D86" s="32"/>
      <c r="E86" s="32"/>
      <c r="F86" s="44"/>
      <c r="G86" s="15"/>
      <c r="H86" s="15"/>
      <c r="I86" s="15"/>
      <c r="J86" s="15"/>
      <c r="K86" s="15">
        <v>39000</v>
      </c>
      <c r="L86" s="54">
        <f t="shared" si="13"/>
        <v>47000</v>
      </c>
    </row>
    <row r="87" spans="1:12" s="2" customFormat="1" ht="78" thickBot="1" x14ac:dyDescent="0.3">
      <c r="A87" s="20" t="s">
        <v>119</v>
      </c>
      <c r="B87" s="34" t="s">
        <v>224</v>
      </c>
      <c r="C87" s="32">
        <f>SUM(C88)</f>
        <v>75000</v>
      </c>
      <c r="D87" s="32"/>
      <c r="E87" s="32"/>
      <c r="F87" s="44"/>
      <c r="G87" s="15"/>
      <c r="H87" s="15"/>
      <c r="I87" s="15"/>
      <c r="J87" s="15"/>
      <c r="K87" s="15">
        <f>K88</f>
        <v>92000</v>
      </c>
      <c r="L87" s="54">
        <f t="shared" si="13"/>
        <v>167000</v>
      </c>
    </row>
    <row r="88" spans="1:12" s="2" customFormat="1" ht="103.5" thickBot="1" x14ac:dyDescent="0.3">
      <c r="A88" s="20" t="s">
        <v>120</v>
      </c>
      <c r="B88" s="34" t="s">
        <v>226</v>
      </c>
      <c r="C88" s="32">
        <v>75000</v>
      </c>
      <c r="D88" s="32"/>
      <c r="E88" s="32"/>
      <c r="F88" s="44"/>
      <c r="G88" s="15"/>
      <c r="H88" s="15"/>
      <c r="I88" s="15"/>
      <c r="J88" s="15"/>
      <c r="K88" s="15">
        <v>92000</v>
      </c>
      <c r="L88" s="54">
        <f t="shared" si="13"/>
        <v>167000</v>
      </c>
    </row>
    <row r="89" spans="1:12" s="2" customFormat="1" ht="52.5" thickBot="1" x14ac:dyDescent="0.3">
      <c r="A89" s="20" t="s">
        <v>121</v>
      </c>
      <c r="B89" s="34" t="s">
        <v>227</v>
      </c>
      <c r="C89" s="32">
        <f>SUM(C90)</f>
        <v>147000</v>
      </c>
      <c r="D89" s="32"/>
      <c r="E89" s="32"/>
      <c r="F89" s="44"/>
      <c r="G89" s="15"/>
      <c r="H89" s="15"/>
      <c r="I89" s="15"/>
      <c r="J89" s="15"/>
      <c r="K89" s="15">
        <f>K90</f>
        <v>-62000</v>
      </c>
      <c r="L89" s="54">
        <f t="shared" si="13"/>
        <v>85000</v>
      </c>
    </row>
    <row r="90" spans="1:12" s="2" customFormat="1" ht="78" thickBot="1" x14ac:dyDescent="0.3">
      <c r="A90" s="20" t="s">
        <v>122</v>
      </c>
      <c r="B90" s="34" t="s">
        <v>228</v>
      </c>
      <c r="C90" s="32">
        <v>147000</v>
      </c>
      <c r="D90" s="32"/>
      <c r="E90" s="32"/>
      <c r="F90" s="44"/>
      <c r="G90" s="15"/>
      <c r="H90" s="15"/>
      <c r="I90" s="15"/>
      <c r="J90" s="15"/>
      <c r="K90" s="15">
        <v>-62000</v>
      </c>
      <c r="L90" s="54">
        <f t="shared" si="13"/>
        <v>85000</v>
      </c>
    </row>
    <row r="91" spans="1:12" s="2" customFormat="1" ht="65.25" thickBot="1" x14ac:dyDescent="0.3">
      <c r="A91" s="20" t="s">
        <v>162</v>
      </c>
      <c r="B91" s="34" t="s">
        <v>229</v>
      </c>
      <c r="C91" s="32">
        <f>SUM(C92,C93)</f>
        <v>354000</v>
      </c>
      <c r="D91" s="32"/>
      <c r="E91" s="32"/>
      <c r="F91" s="44"/>
      <c r="G91" s="15"/>
      <c r="H91" s="15"/>
      <c r="I91" s="15"/>
      <c r="J91" s="15"/>
      <c r="K91" s="15">
        <f>K92+K93</f>
        <v>-233000</v>
      </c>
      <c r="L91" s="54">
        <f t="shared" si="13"/>
        <v>121000</v>
      </c>
    </row>
    <row r="92" spans="1:12" s="2" customFormat="1" ht="90.75" thickBot="1" x14ac:dyDescent="0.3">
      <c r="A92" s="20" t="s">
        <v>163</v>
      </c>
      <c r="B92" s="34" t="s">
        <v>230</v>
      </c>
      <c r="C92" s="32">
        <v>160000</v>
      </c>
      <c r="D92" s="32"/>
      <c r="E92" s="32"/>
      <c r="F92" s="44"/>
      <c r="G92" s="15"/>
      <c r="H92" s="15"/>
      <c r="I92" s="15"/>
      <c r="J92" s="15"/>
      <c r="K92" s="15">
        <v>-39000</v>
      </c>
      <c r="L92" s="54">
        <f t="shared" si="13"/>
        <v>121000</v>
      </c>
    </row>
    <row r="93" spans="1:12" s="2" customFormat="1" ht="90.75" thickBot="1" x14ac:dyDescent="0.3">
      <c r="A93" s="20" t="s">
        <v>164</v>
      </c>
      <c r="B93" s="34" t="s">
        <v>231</v>
      </c>
      <c r="C93" s="32">
        <v>194000</v>
      </c>
      <c r="D93" s="32"/>
      <c r="E93" s="32"/>
      <c r="F93" s="44"/>
      <c r="G93" s="15"/>
      <c r="H93" s="15"/>
      <c r="I93" s="15"/>
      <c r="J93" s="15"/>
      <c r="K93" s="15">
        <v>-194000</v>
      </c>
      <c r="L93" s="54">
        <f t="shared" si="13"/>
        <v>0</v>
      </c>
    </row>
    <row r="94" spans="1:12" s="2" customFormat="1" ht="78" thickBot="1" x14ac:dyDescent="0.3">
      <c r="A94" s="20" t="s">
        <v>165</v>
      </c>
      <c r="B94" s="34" t="s">
        <v>232</v>
      </c>
      <c r="C94" s="32">
        <f>SUM(C95)</f>
        <v>160000</v>
      </c>
      <c r="D94" s="32"/>
      <c r="E94" s="32"/>
      <c r="F94" s="44"/>
      <c r="G94" s="15"/>
      <c r="H94" s="15"/>
      <c r="I94" s="15"/>
      <c r="J94" s="15"/>
      <c r="K94" s="15">
        <f>K95</f>
        <v>-137000</v>
      </c>
      <c r="L94" s="54">
        <f t="shared" si="13"/>
        <v>23000</v>
      </c>
    </row>
    <row r="95" spans="1:12" s="2" customFormat="1" ht="103.5" thickBot="1" x14ac:dyDescent="0.3">
      <c r="A95" s="20" t="s">
        <v>166</v>
      </c>
      <c r="B95" s="34" t="s">
        <v>233</v>
      </c>
      <c r="C95" s="32">
        <v>160000</v>
      </c>
      <c r="D95" s="32"/>
      <c r="E95" s="32"/>
      <c r="F95" s="44"/>
      <c r="G95" s="15"/>
      <c r="H95" s="15"/>
      <c r="I95" s="15"/>
      <c r="J95" s="15"/>
      <c r="K95" s="15">
        <v>-137000</v>
      </c>
      <c r="L95" s="54">
        <f t="shared" si="13"/>
        <v>23000</v>
      </c>
    </row>
    <row r="96" spans="1:12" s="2" customFormat="1" ht="65.25" thickBot="1" x14ac:dyDescent="0.3">
      <c r="A96" s="20" t="s">
        <v>167</v>
      </c>
      <c r="B96" s="34" t="s">
        <v>234</v>
      </c>
      <c r="C96" s="32">
        <f>SUM(C97)</f>
        <v>16000</v>
      </c>
      <c r="D96" s="32"/>
      <c r="E96" s="32"/>
      <c r="F96" s="44"/>
      <c r="G96" s="15"/>
      <c r="H96" s="15"/>
      <c r="I96" s="15"/>
      <c r="J96" s="15"/>
      <c r="K96" s="15">
        <f>K97</f>
        <v>-10000</v>
      </c>
      <c r="L96" s="54">
        <f t="shared" si="13"/>
        <v>6000</v>
      </c>
    </row>
    <row r="97" spans="1:12" s="2" customFormat="1" ht="129" thickBot="1" x14ac:dyDescent="0.3">
      <c r="A97" s="20" t="s">
        <v>168</v>
      </c>
      <c r="B97" s="34" t="s">
        <v>241</v>
      </c>
      <c r="C97" s="32">
        <v>16000</v>
      </c>
      <c r="D97" s="32"/>
      <c r="E97" s="32"/>
      <c r="F97" s="44"/>
      <c r="G97" s="15"/>
      <c r="H97" s="15"/>
      <c r="I97" s="15"/>
      <c r="J97" s="15"/>
      <c r="K97" s="15">
        <v>-10000</v>
      </c>
      <c r="L97" s="54">
        <f t="shared" si="13"/>
        <v>6000</v>
      </c>
    </row>
    <row r="98" spans="1:12" s="2" customFormat="1" ht="65.25" thickBot="1" x14ac:dyDescent="0.3">
      <c r="A98" s="20" t="s">
        <v>169</v>
      </c>
      <c r="B98" s="34" t="s">
        <v>235</v>
      </c>
      <c r="C98" s="32">
        <f>SUM(C99)</f>
        <v>25000</v>
      </c>
      <c r="D98" s="32"/>
      <c r="E98" s="32"/>
      <c r="F98" s="44"/>
      <c r="G98" s="15"/>
      <c r="H98" s="15"/>
      <c r="I98" s="15"/>
      <c r="J98" s="15"/>
      <c r="K98" s="15"/>
      <c r="L98" s="54">
        <f t="shared" si="13"/>
        <v>25000</v>
      </c>
    </row>
    <row r="99" spans="1:12" s="2" customFormat="1" ht="90.75" thickBot="1" x14ac:dyDescent="0.3">
      <c r="A99" s="20" t="s">
        <v>170</v>
      </c>
      <c r="B99" s="34" t="s">
        <v>236</v>
      </c>
      <c r="C99" s="32">
        <v>25000</v>
      </c>
      <c r="D99" s="32"/>
      <c r="E99" s="32"/>
      <c r="F99" s="44"/>
      <c r="G99" s="15"/>
      <c r="H99" s="15"/>
      <c r="I99" s="15"/>
      <c r="J99" s="15"/>
      <c r="K99" s="15"/>
      <c r="L99" s="54">
        <f t="shared" si="13"/>
        <v>25000</v>
      </c>
    </row>
    <row r="100" spans="1:12" s="2" customFormat="1" ht="52.5" thickBot="1" x14ac:dyDescent="0.3">
      <c r="A100" s="20" t="s">
        <v>171</v>
      </c>
      <c r="B100" s="34" t="s">
        <v>237</v>
      </c>
      <c r="C100" s="32">
        <f>SUM(C101)</f>
        <v>62000</v>
      </c>
      <c r="D100" s="32"/>
      <c r="E100" s="32"/>
      <c r="F100" s="44"/>
      <c r="G100" s="15"/>
      <c r="H100" s="15"/>
      <c r="I100" s="15"/>
      <c r="J100" s="15"/>
      <c r="K100" s="15">
        <f>K101</f>
        <v>14000</v>
      </c>
      <c r="L100" s="54">
        <f t="shared" si="13"/>
        <v>76000</v>
      </c>
    </row>
    <row r="101" spans="1:12" s="2" customFormat="1" ht="78" thickBot="1" x14ac:dyDescent="0.3">
      <c r="A101" s="20" t="s">
        <v>172</v>
      </c>
      <c r="B101" s="34" t="s">
        <v>238</v>
      </c>
      <c r="C101" s="32">
        <v>62000</v>
      </c>
      <c r="D101" s="32"/>
      <c r="E101" s="32"/>
      <c r="F101" s="44"/>
      <c r="G101" s="15"/>
      <c r="H101" s="15"/>
      <c r="I101" s="15"/>
      <c r="J101" s="15"/>
      <c r="K101" s="15">
        <v>14000</v>
      </c>
      <c r="L101" s="54">
        <f t="shared" si="13"/>
        <v>76000</v>
      </c>
    </row>
    <row r="102" spans="1:12" s="2" customFormat="1" ht="65.25" thickBot="1" x14ac:dyDescent="0.3">
      <c r="A102" s="20" t="s">
        <v>123</v>
      </c>
      <c r="B102" s="34" t="s">
        <v>239</v>
      </c>
      <c r="C102" s="32">
        <f>SUM(C103)</f>
        <v>281000</v>
      </c>
      <c r="D102" s="32"/>
      <c r="E102" s="32"/>
      <c r="F102" s="44"/>
      <c r="G102" s="15"/>
      <c r="H102" s="15"/>
      <c r="I102" s="15"/>
      <c r="J102" s="15"/>
      <c r="K102" s="15"/>
      <c r="L102" s="54">
        <f t="shared" si="13"/>
        <v>281000</v>
      </c>
    </row>
    <row r="103" spans="1:12" s="2" customFormat="1" ht="90.75" thickBot="1" x14ac:dyDescent="0.3">
      <c r="A103" s="20" t="s">
        <v>124</v>
      </c>
      <c r="B103" s="34" t="s">
        <v>240</v>
      </c>
      <c r="C103" s="32">
        <v>281000</v>
      </c>
      <c r="D103" s="32"/>
      <c r="E103" s="32"/>
      <c r="F103" s="44"/>
      <c r="G103" s="15"/>
      <c r="H103" s="15"/>
      <c r="I103" s="15"/>
      <c r="J103" s="15"/>
      <c r="K103" s="15"/>
      <c r="L103" s="54">
        <f t="shared" si="13"/>
        <v>281000</v>
      </c>
    </row>
    <row r="104" spans="1:12" s="2" customFormat="1" ht="129" thickBot="1" x14ac:dyDescent="0.3">
      <c r="A104" s="20" t="s">
        <v>173</v>
      </c>
      <c r="B104" s="34" t="s">
        <v>174</v>
      </c>
      <c r="C104" s="32">
        <f>SUM(C105)</f>
        <v>365000</v>
      </c>
      <c r="D104" s="32"/>
      <c r="E104" s="32"/>
      <c r="F104" s="44"/>
      <c r="G104" s="15"/>
      <c r="H104" s="15"/>
      <c r="I104" s="15"/>
      <c r="J104" s="15"/>
      <c r="K104" s="15"/>
      <c r="L104" s="54">
        <f t="shared" si="13"/>
        <v>365000</v>
      </c>
    </row>
    <row r="105" spans="1:12" s="2" customFormat="1" ht="154.5" thickBot="1" x14ac:dyDescent="0.3">
      <c r="A105" s="20" t="s">
        <v>242</v>
      </c>
      <c r="B105" s="34" t="s">
        <v>175</v>
      </c>
      <c r="C105" s="32">
        <v>365000</v>
      </c>
      <c r="D105" s="32"/>
      <c r="E105" s="32"/>
      <c r="F105" s="44"/>
      <c r="G105" s="15"/>
      <c r="H105" s="15"/>
      <c r="I105" s="15"/>
      <c r="J105" s="15"/>
      <c r="K105" s="15"/>
      <c r="L105" s="54">
        <f t="shared" si="13"/>
        <v>365000</v>
      </c>
    </row>
    <row r="106" spans="1:12" s="2" customFormat="1" ht="94.5" x14ac:dyDescent="0.25">
      <c r="A106" s="46" t="s">
        <v>123</v>
      </c>
      <c r="B106" s="47" t="s">
        <v>239</v>
      </c>
      <c r="C106" s="44"/>
      <c r="D106" s="44"/>
      <c r="E106" s="44"/>
      <c r="F106" s="44"/>
      <c r="G106" s="15"/>
      <c r="H106" s="15"/>
      <c r="I106" s="15"/>
      <c r="J106" s="15"/>
      <c r="K106" s="15">
        <f>K107</f>
        <v>281000</v>
      </c>
      <c r="L106" s="54">
        <f t="shared" si="13"/>
        <v>281000</v>
      </c>
    </row>
    <row r="107" spans="1:12" s="2" customFormat="1" ht="126" x14ac:dyDescent="0.25">
      <c r="A107" s="46" t="s">
        <v>124</v>
      </c>
      <c r="B107" s="48" t="s">
        <v>240</v>
      </c>
      <c r="C107" s="44"/>
      <c r="D107" s="44"/>
      <c r="E107" s="44"/>
      <c r="F107" s="44"/>
      <c r="G107" s="15"/>
      <c r="H107" s="15"/>
      <c r="I107" s="15"/>
      <c r="J107" s="15"/>
      <c r="K107" s="15">
        <v>281000</v>
      </c>
      <c r="L107" s="54">
        <f t="shared" si="13"/>
        <v>281000</v>
      </c>
    </row>
    <row r="108" spans="1:12" s="2" customFormat="1" ht="39.75" thickBot="1" x14ac:dyDescent="0.3">
      <c r="A108" s="20" t="s">
        <v>243</v>
      </c>
      <c r="B108" s="34" t="s">
        <v>245</v>
      </c>
      <c r="C108" s="32">
        <f>C109</f>
        <v>1000</v>
      </c>
      <c r="D108" s="32"/>
      <c r="E108" s="32"/>
      <c r="F108" s="44"/>
      <c r="G108" s="15"/>
      <c r="H108" s="15"/>
      <c r="I108" s="15"/>
      <c r="J108" s="15"/>
      <c r="K108" s="15">
        <f>K109</f>
        <v>8000</v>
      </c>
      <c r="L108" s="54">
        <f t="shared" si="13"/>
        <v>9000</v>
      </c>
    </row>
    <row r="109" spans="1:12" s="2" customFormat="1" ht="65.25" thickBot="1" x14ac:dyDescent="0.3">
      <c r="A109" s="20" t="s">
        <v>244</v>
      </c>
      <c r="B109" s="34" t="s">
        <v>246</v>
      </c>
      <c r="C109" s="32">
        <v>1000</v>
      </c>
      <c r="D109" s="32"/>
      <c r="E109" s="32"/>
      <c r="F109" s="44"/>
      <c r="G109" s="15"/>
      <c r="H109" s="15"/>
      <c r="I109" s="15"/>
      <c r="J109" s="15"/>
      <c r="K109" s="15">
        <v>8000</v>
      </c>
      <c r="L109" s="54">
        <f t="shared" si="13"/>
        <v>9000</v>
      </c>
    </row>
    <row r="110" spans="1:12" s="2" customFormat="1" ht="116.25" thickBot="1" x14ac:dyDescent="0.3">
      <c r="A110" s="20" t="s">
        <v>200</v>
      </c>
      <c r="B110" s="34" t="s">
        <v>201</v>
      </c>
      <c r="C110" s="32">
        <f>SUM(C111,C113)</f>
        <v>13000</v>
      </c>
      <c r="D110" s="32"/>
      <c r="E110" s="32"/>
      <c r="F110" s="44"/>
      <c r="G110" s="15"/>
      <c r="H110" s="15"/>
      <c r="I110" s="15"/>
      <c r="J110" s="15"/>
      <c r="K110" s="15">
        <v>-7000</v>
      </c>
      <c r="L110" s="54">
        <f t="shared" si="13"/>
        <v>6000</v>
      </c>
    </row>
    <row r="111" spans="1:12" s="2" customFormat="1" ht="52.5" thickBot="1" x14ac:dyDescent="0.3">
      <c r="A111" s="20" t="s">
        <v>202</v>
      </c>
      <c r="B111" s="34" t="s">
        <v>203</v>
      </c>
      <c r="C111" s="32">
        <f>C112</f>
        <v>8000</v>
      </c>
      <c r="D111" s="32"/>
      <c r="E111" s="32"/>
      <c r="F111" s="44"/>
      <c r="G111" s="15"/>
      <c r="H111" s="15"/>
      <c r="I111" s="15"/>
      <c r="J111" s="15"/>
      <c r="K111" s="15">
        <v>-2000</v>
      </c>
      <c r="L111" s="54">
        <f t="shared" si="13"/>
        <v>6000</v>
      </c>
    </row>
    <row r="112" spans="1:12" s="2" customFormat="1" ht="78" thickBot="1" x14ac:dyDescent="0.3">
      <c r="A112" s="20" t="s">
        <v>198</v>
      </c>
      <c r="B112" s="34" t="s">
        <v>196</v>
      </c>
      <c r="C112" s="32">
        <v>8000</v>
      </c>
      <c r="D112" s="32"/>
      <c r="E112" s="32"/>
      <c r="F112" s="44"/>
      <c r="G112" s="15"/>
      <c r="H112" s="15"/>
      <c r="I112" s="15"/>
      <c r="J112" s="15"/>
      <c r="K112" s="15">
        <v>-2000</v>
      </c>
      <c r="L112" s="54">
        <f t="shared" si="13"/>
        <v>6000</v>
      </c>
    </row>
    <row r="113" spans="1:12" s="2" customFormat="1" ht="90.75" thickBot="1" x14ac:dyDescent="0.3">
      <c r="A113" s="20" t="s">
        <v>204</v>
      </c>
      <c r="B113" s="34" t="s">
        <v>205</v>
      </c>
      <c r="C113" s="32">
        <f>C114</f>
        <v>5000</v>
      </c>
      <c r="D113" s="32"/>
      <c r="E113" s="32"/>
      <c r="F113" s="44"/>
      <c r="G113" s="15"/>
      <c r="H113" s="15"/>
      <c r="I113" s="15"/>
      <c r="J113" s="15"/>
      <c r="K113" s="15">
        <v>-5000</v>
      </c>
      <c r="L113" s="54">
        <f t="shared" si="13"/>
        <v>0</v>
      </c>
    </row>
    <row r="114" spans="1:12" s="2" customFormat="1" ht="78" thickBot="1" x14ac:dyDescent="0.3">
      <c r="A114" s="20" t="s">
        <v>199</v>
      </c>
      <c r="B114" s="34" t="s">
        <v>197</v>
      </c>
      <c r="C114" s="32">
        <v>5000</v>
      </c>
      <c r="D114" s="32"/>
      <c r="E114" s="32"/>
      <c r="F114" s="44"/>
      <c r="G114" s="15"/>
      <c r="H114" s="15"/>
      <c r="I114" s="15"/>
      <c r="J114" s="15"/>
      <c r="K114" s="15">
        <v>-5000</v>
      </c>
      <c r="L114" s="54">
        <f t="shared" si="13"/>
        <v>0</v>
      </c>
    </row>
    <row r="115" spans="1:12" s="2" customFormat="1" ht="27" thickBot="1" x14ac:dyDescent="0.3">
      <c r="A115" s="20" t="s">
        <v>176</v>
      </c>
      <c r="B115" s="34" t="s">
        <v>177</v>
      </c>
      <c r="C115" s="32">
        <f>SUM(C116)</f>
        <v>2000</v>
      </c>
      <c r="D115" s="32"/>
      <c r="E115" s="32"/>
      <c r="F115" s="44"/>
      <c r="G115" s="15"/>
      <c r="H115" s="15"/>
      <c r="I115" s="15"/>
      <c r="J115" s="15"/>
      <c r="K115" s="15">
        <v>-1000</v>
      </c>
      <c r="L115" s="54">
        <f t="shared" si="13"/>
        <v>1000</v>
      </c>
    </row>
    <row r="116" spans="1:12" s="2" customFormat="1" ht="78" thickBot="1" x14ac:dyDescent="0.3">
      <c r="A116" s="20" t="s">
        <v>178</v>
      </c>
      <c r="B116" s="34" t="s">
        <v>189</v>
      </c>
      <c r="C116" s="32">
        <f>SUM(C117,C118)</f>
        <v>2000</v>
      </c>
      <c r="D116" s="32"/>
      <c r="E116" s="32"/>
      <c r="F116" s="44"/>
      <c r="G116" s="15"/>
      <c r="H116" s="15"/>
      <c r="I116" s="15"/>
      <c r="J116" s="15"/>
      <c r="K116" s="15">
        <v>-1000</v>
      </c>
      <c r="L116" s="54">
        <f t="shared" si="13"/>
        <v>1000</v>
      </c>
    </row>
    <row r="117" spans="1:12" s="2" customFormat="1" ht="65.25" thickBot="1" x14ac:dyDescent="0.3">
      <c r="A117" s="20" t="s">
        <v>188</v>
      </c>
      <c r="B117" s="34" t="s">
        <v>190</v>
      </c>
      <c r="C117" s="32">
        <v>1000</v>
      </c>
      <c r="D117" s="32"/>
      <c r="E117" s="32"/>
      <c r="F117" s="44"/>
      <c r="G117" s="15"/>
      <c r="H117" s="15"/>
      <c r="I117" s="15"/>
      <c r="J117" s="15"/>
      <c r="K117" s="15"/>
      <c r="L117" s="54">
        <f t="shared" si="13"/>
        <v>1000</v>
      </c>
    </row>
    <row r="118" spans="1:12" s="2" customFormat="1" ht="77.25" thickBot="1" x14ac:dyDescent="0.3">
      <c r="A118" s="23" t="s">
        <v>179</v>
      </c>
      <c r="B118" s="35" t="s">
        <v>191</v>
      </c>
      <c r="C118" s="32">
        <v>1000</v>
      </c>
      <c r="D118" s="32"/>
      <c r="E118" s="32"/>
      <c r="F118" s="44"/>
      <c r="G118" s="15"/>
      <c r="H118" s="15"/>
      <c r="I118" s="15"/>
      <c r="J118" s="15"/>
      <c r="K118" s="15">
        <v>-1000</v>
      </c>
      <c r="L118" s="54">
        <f t="shared" si="13"/>
        <v>0</v>
      </c>
    </row>
    <row r="119" spans="1:12" s="2" customFormat="1" ht="16.5" thickBot="1" x14ac:dyDescent="0.3">
      <c r="A119" s="20" t="s">
        <v>180</v>
      </c>
      <c r="B119" s="34" t="s">
        <v>181</v>
      </c>
      <c r="C119" s="32">
        <f>SUM(C120)</f>
        <v>34000</v>
      </c>
      <c r="D119" s="32"/>
      <c r="E119" s="32"/>
      <c r="F119" s="44"/>
      <c r="G119" s="15"/>
      <c r="H119" s="15"/>
      <c r="I119" s="15"/>
      <c r="J119" s="15"/>
      <c r="K119" s="15">
        <v>16000</v>
      </c>
      <c r="L119" s="54">
        <f t="shared" si="13"/>
        <v>50000</v>
      </c>
    </row>
    <row r="120" spans="1:12" s="2" customFormat="1" ht="103.5" thickBot="1" x14ac:dyDescent="0.3">
      <c r="A120" s="20" t="s">
        <v>182</v>
      </c>
      <c r="B120" s="34" t="s">
        <v>247</v>
      </c>
      <c r="C120" s="32">
        <v>34000</v>
      </c>
      <c r="D120" s="32"/>
      <c r="E120" s="32"/>
      <c r="F120" s="44"/>
      <c r="G120" s="15"/>
      <c r="H120" s="15"/>
      <c r="I120" s="15"/>
      <c r="J120" s="15"/>
      <c r="K120" s="15">
        <v>16000</v>
      </c>
      <c r="L120" s="54">
        <f t="shared" si="13"/>
        <v>50000</v>
      </c>
    </row>
    <row r="121" spans="1:12" s="2" customFormat="1" x14ac:dyDescent="0.25">
      <c r="A121" s="46" t="s">
        <v>286</v>
      </c>
      <c r="B121" s="49" t="s">
        <v>289</v>
      </c>
      <c r="C121" s="44"/>
      <c r="D121" s="44"/>
      <c r="E121" s="44"/>
      <c r="F121" s="44"/>
      <c r="G121" s="15"/>
      <c r="H121" s="15"/>
      <c r="I121" s="15"/>
      <c r="J121" s="15"/>
      <c r="K121" s="53">
        <v>13000</v>
      </c>
      <c r="L121" s="54">
        <f t="shared" si="13"/>
        <v>13000</v>
      </c>
    </row>
    <row r="122" spans="1:12" s="2" customFormat="1" x14ac:dyDescent="0.25">
      <c r="A122" s="46" t="s">
        <v>287</v>
      </c>
      <c r="B122" s="48" t="s">
        <v>290</v>
      </c>
      <c r="C122" s="44"/>
      <c r="D122" s="44"/>
      <c r="E122" s="44"/>
      <c r="F122" s="44"/>
      <c r="G122" s="15"/>
      <c r="H122" s="15"/>
      <c r="I122" s="15"/>
      <c r="J122" s="15"/>
      <c r="K122" s="15">
        <v>13000</v>
      </c>
      <c r="L122" s="54">
        <f t="shared" si="13"/>
        <v>13000</v>
      </c>
    </row>
    <row r="123" spans="1:12" s="2" customFormat="1" ht="31.5" x14ac:dyDescent="0.25">
      <c r="A123" s="46" t="s">
        <v>288</v>
      </c>
      <c r="B123" s="48" t="s">
        <v>291</v>
      </c>
      <c r="C123" s="44"/>
      <c r="D123" s="44"/>
      <c r="E123" s="44"/>
      <c r="F123" s="44"/>
      <c r="G123" s="15"/>
      <c r="H123" s="15"/>
      <c r="I123" s="15"/>
      <c r="J123" s="15"/>
      <c r="K123" s="15">
        <v>13000</v>
      </c>
      <c r="L123" s="54">
        <f t="shared" si="13"/>
        <v>13000</v>
      </c>
    </row>
    <row r="124" spans="1:12" s="2" customFormat="1" ht="16.5" thickBot="1" x14ac:dyDescent="0.3">
      <c r="A124" s="19" t="s">
        <v>208</v>
      </c>
      <c r="B124" s="36" t="s">
        <v>209</v>
      </c>
      <c r="C124" s="30">
        <f>SUM(C125)</f>
        <v>543152676.58999991</v>
      </c>
      <c r="D124" s="30">
        <f>SUM(D125)</f>
        <v>992862.86</v>
      </c>
      <c r="E124" s="30">
        <f>SUM(E125)</f>
        <v>81903609.200000003</v>
      </c>
      <c r="F124" s="30">
        <f>SUM(F125)</f>
        <v>750000</v>
      </c>
      <c r="G124" s="30">
        <f t="shared" ref="G124:K124" si="16">SUM(G125)</f>
        <v>36773905.710000001</v>
      </c>
      <c r="H124" s="30">
        <f t="shared" si="16"/>
        <v>26142758.82</v>
      </c>
      <c r="I124" s="30">
        <f t="shared" si="16"/>
        <v>2130328</v>
      </c>
      <c r="J124" s="30">
        <f t="shared" si="16"/>
        <v>112590</v>
      </c>
      <c r="K124" s="30">
        <f t="shared" si="16"/>
        <v>-1998311.48</v>
      </c>
      <c r="L124" s="54">
        <f>C124+D124+E124+G124+H124+I124+J124+K124+F124</f>
        <v>689960419.70000005</v>
      </c>
    </row>
    <row r="125" spans="1:12" s="2" customFormat="1" ht="39.75" thickBot="1" x14ac:dyDescent="0.3">
      <c r="A125" s="24" t="s">
        <v>125</v>
      </c>
      <c r="B125" s="37" t="s">
        <v>126</v>
      </c>
      <c r="C125" s="38">
        <f>SUM(C126+C130+C141+C149)</f>
        <v>543152676.58999991</v>
      </c>
      <c r="D125" s="38">
        <f>SUM(D126+D130+D141+D149)</f>
        <v>992862.86</v>
      </c>
      <c r="E125" s="38">
        <f>SUM(E126+E130+E141+E149)</f>
        <v>81903609.200000003</v>
      </c>
      <c r="F125" s="38">
        <f>SUM(F126+F130+F141+F149)</f>
        <v>750000</v>
      </c>
      <c r="G125" s="38">
        <f t="shared" ref="G125:J125" si="17">SUM(G126+G130+G141+G149)</f>
        <v>36773905.710000001</v>
      </c>
      <c r="H125" s="38">
        <f t="shared" si="17"/>
        <v>26142758.82</v>
      </c>
      <c r="I125" s="38">
        <f t="shared" si="17"/>
        <v>2130328</v>
      </c>
      <c r="J125" s="38">
        <f t="shared" si="17"/>
        <v>112590</v>
      </c>
      <c r="K125" s="38">
        <f t="shared" ref="K125" si="18">SUM(K126+K130+K141+K149)</f>
        <v>-1998311.48</v>
      </c>
      <c r="L125" s="54">
        <f>C125+D125+E125+G125+H125+I125+J125+K125+F125</f>
        <v>689960419.70000005</v>
      </c>
    </row>
    <row r="126" spans="1:12" s="2" customFormat="1" ht="27" thickBot="1" x14ac:dyDescent="0.3">
      <c r="A126" s="24" t="s">
        <v>127</v>
      </c>
      <c r="B126" s="37" t="s">
        <v>128</v>
      </c>
      <c r="C126" s="38">
        <f>SUM(C127:C128)</f>
        <v>78327000</v>
      </c>
      <c r="D126" s="38">
        <f>SUM(D127:D128)</f>
        <v>0</v>
      </c>
      <c r="E126" s="38">
        <f>SUM(E127:E128)</f>
        <v>8800000</v>
      </c>
      <c r="F126" s="38">
        <f>SUM(F127:F128)</f>
        <v>0</v>
      </c>
      <c r="G126" s="38">
        <f t="shared" ref="G126:J126" si="19">SUM(G127:G128)</f>
        <v>0</v>
      </c>
      <c r="H126" s="38">
        <f t="shared" si="19"/>
        <v>19769729</v>
      </c>
      <c r="I126" s="38">
        <f t="shared" si="19"/>
        <v>1786702</v>
      </c>
      <c r="J126" s="38">
        <f t="shared" si="19"/>
        <v>112590</v>
      </c>
      <c r="K126" s="38">
        <f>SUM(K128:K129)</f>
        <v>1233000</v>
      </c>
      <c r="L126" s="54">
        <f t="shared" si="13"/>
        <v>110029021</v>
      </c>
    </row>
    <row r="127" spans="1:12" s="2" customFormat="1" ht="39.75" thickBot="1" x14ac:dyDescent="0.3">
      <c r="A127" s="3" t="s">
        <v>129</v>
      </c>
      <c r="B127" s="39" t="s">
        <v>130</v>
      </c>
      <c r="C127" s="40">
        <v>67131000</v>
      </c>
      <c r="D127" s="40"/>
      <c r="E127" s="40"/>
      <c r="F127" s="40"/>
      <c r="G127" s="15"/>
      <c r="H127" s="15"/>
      <c r="I127" s="15"/>
      <c r="J127" s="15"/>
      <c r="K127" s="15"/>
      <c r="L127" s="54">
        <f t="shared" si="13"/>
        <v>67131000</v>
      </c>
    </row>
    <row r="128" spans="1:12" s="2" customFormat="1" ht="39.75" thickBot="1" x14ac:dyDescent="0.3">
      <c r="A128" s="3" t="s">
        <v>131</v>
      </c>
      <c r="B128" s="39" t="s">
        <v>132</v>
      </c>
      <c r="C128" s="40">
        <v>11196000</v>
      </c>
      <c r="D128" s="40"/>
      <c r="E128" s="40">
        <v>8800000</v>
      </c>
      <c r="F128" s="40"/>
      <c r="G128" s="15"/>
      <c r="H128" s="15">
        <v>19769729</v>
      </c>
      <c r="I128" s="15">
        <v>1786702</v>
      </c>
      <c r="J128" s="15">
        <v>112590</v>
      </c>
      <c r="K128" s="15"/>
      <c r="L128" s="54">
        <f t="shared" si="13"/>
        <v>41665021</v>
      </c>
    </row>
    <row r="129" spans="1:12" s="2" customFormat="1" x14ac:dyDescent="0.25">
      <c r="A129" s="50" t="s">
        <v>292</v>
      </c>
      <c r="B129" s="39" t="s">
        <v>293</v>
      </c>
      <c r="C129" s="40"/>
      <c r="D129" s="40"/>
      <c r="E129" s="40"/>
      <c r="F129" s="40"/>
      <c r="G129" s="15"/>
      <c r="H129" s="15"/>
      <c r="I129" s="15"/>
      <c r="J129" s="15"/>
      <c r="K129" s="15">
        <v>1233000</v>
      </c>
      <c r="L129" s="54">
        <f t="shared" si="13"/>
        <v>1233000</v>
      </c>
    </row>
    <row r="130" spans="1:12" s="2" customFormat="1" ht="27" thickBot="1" x14ac:dyDescent="0.3">
      <c r="A130" s="24" t="s">
        <v>133</v>
      </c>
      <c r="B130" s="37" t="s">
        <v>134</v>
      </c>
      <c r="C130" s="38">
        <f>SUM(C131:C140)</f>
        <v>68994544.5</v>
      </c>
      <c r="D130" s="38">
        <f>SUM(D131:D140)</f>
        <v>140862.85999999999</v>
      </c>
      <c r="E130" s="38">
        <f>SUM(E131:E140)</f>
        <v>71265443.200000003</v>
      </c>
      <c r="F130" s="38">
        <f>SUM(F131:F140)</f>
        <v>0</v>
      </c>
      <c r="G130" s="38">
        <f t="shared" ref="G130:J130" si="20">SUM(G131:G140)</f>
        <v>3976606.2800000003</v>
      </c>
      <c r="H130" s="38">
        <f t="shared" si="20"/>
        <v>0</v>
      </c>
      <c r="I130" s="38">
        <f t="shared" si="20"/>
        <v>0</v>
      </c>
      <c r="J130" s="38">
        <f t="shared" si="20"/>
        <v>0</v>
      </c>
      <c r="K130" s="38">
        <f t="shared" ref="K130" si="21">SUM(K131:K140)</f>
        <v>-3883087.63</v>
      </c>
      <c r="L130" s="54">
        <f t="shared" si="13"/>
        <v>140494369.21000001</v>
      </c>
    </row>
    <row r="131" spans="1:12" s="2" customFormat="1" ht="39.75" thickBot="1" x14ac:dyDescent="0.3">
      <c r="A131" s="3" t="s">
        <v>206</v>
      </c>
      <c r="B131" s="39" t="s">
        <v>207</v>
      </c>
      <c r="C131" s="40">
        <v>11400000</v>
      </c>
      <c r="D131" s="40"/>
      <c r="E131" s="40">
        <v>-11400000</v>
      </c>
      <c r="F131" s="40"/>
      <c r="G131" s="15"/>
      <c r="H131" s="15"/>
      <c r="I131" s="15"/>
      <c r="J131" s="15"/>
      <c r="K131" s="15"/>
      <c r="L131" s="54">
        <f t="shared" si="13"/>
        <v>0</v>
      </c>
    </row>
    <row r="132" spans="1:12" s="2" customFormat="1" ht="39.75" thickBot="1" x14ac:dyDescent="0.3">
      <c r="A132" s="3" t="s">
        <v>135</v>
      </c>
      <c r="B132" s="39" t="s">
        <v>136</v>
      </c>
      <c r="C132" s="40">
        <v>28002298.800000001</v>
      </c>
      <c r="D132" s="40"/>
      <c r="E132" s="40">
        <v>9842890</v>
      </c>
      <c r="F132" s="40"/>
      <c r="G132" s="15"/>
      <c r="H132" s="15"/>
      <c r="I132" s="15"/>
      <c r="J132" s="15"/>
      <c r="K132" s="51">
        <v>-1542662.1</v>
      </c>
      <c r="L132" s="54">
        <f t="shared" si="13"/>
        <v>36302526.699999996</v>
      </c>
    </row>
    <row r="133" spans="1:12" s="2" customFormat="1" ht="52.5" thickBot="1" x14ac:dyDescent="0.3">
      <c r="A133" s="3" t="s">
        <v>251</v>
      </c>
      <c r="B133" s="39" t="s">
        <v>252</v>
      </c>
      <c r="C133" s="40">
        <v>16857109</v>
      </c>
      <c r="D133" s="40"/>
      <c r="E133" s="40"/>
      <c r="F133" s="40"/>
      <c r="G133" s="15"/>
      <c r="H133" s="15"/>
      <c r="I133" s="15"/>
      <c r="J133" s="15"/>
      <c r="K133" s="51">
        <v>-2340425.5299999998</v>
      </c>
      <c r="L133" s="54">
        <f t="shared" si="13"/>
        <v>14516683.470000001</v>
      </c>
    </row>
    <row r="134" spans="1:12" s="2" customFormat="1" ht="52.5" thickBot="1" x14ac:dyDescent="0.3">
      <c r="A134" s="3" t="s">
        <v>137</v>
      </c>
      <c r="B134" s="39" t="s">
        <v>138</v>
      </c>
      <c r="C134" s="40">
        <v>2703245</v>
      </c>
      <c r="D134" s="40"/>
      <c r="E134" s="40"/>
      <c r="F134" s="40"/>
      <c r="G134" s="15"/>
      <c r="H134" s="15"/>
      <c r="I134" s="15"/>
      <c r="J134" s="15"/>
      <c r="K134" s="15"/>
      <c r="L134" s="54">
        <f t="shared" ref="L134:L153" si="22">C134+D134+E134+G134+H134+I134+J134+K134</f>
        <v>2703245</v>
      </c>
    </row>
    <row r="135" spans="1:12" s="2" customFormat="1" ht="39" x14ac:dyDescent="0.25">
      <c r="A135" s="25" t="s">
        <v>139</v>
      </c>
      <c r="B135" s="39" t="s">
        <v>140</v>
      </c>
      <c r="C135" s="40">
        <v>860500.68</v>
      </c>
      <c r="D135" s="40">
        <v>34479.86</v>
      </c>
      <c r="E135" s="40"/>
      <c r="F135" s="40"/>
      <c r="G135" s="15">
        <v>373002.28</v>
      </c>
      <c r="H135" s="15"/>
      <c r="I135" s="15"/>
      <c r="J135" s="15"/>
      <c r="K135" s="15"/>
      <c r="L135" s="54">
        <f t="shared" si="22"/>
        <v>1267982.82</v>
      </c>
    </row>
    <row r="136" spans="1:12" s="8" customFormat="1" ht="26.25" x14ac:dyDescent="0.25">
      <c r="A136" s="26" t="s">
        <v>248</v>
      </c>
      <c r="B136" s="6" t="s">
        <v>249</v>
      </c>
      <c r="C136" s="7"/>
      <c r="D136" s="7"/>
      <c r="E136" s="7"/>
      <c r="F136" s="7"/>
      <c r="G136" s="16"/>
      <c r="H136" s="16"/>
      <c r="I136" s="16"/>
      <c r="J136" s="16"/>
      <c r="K136" s="16"/>
      <c r="L136" s="54">
        <f t="shared" si="22"/>
        <v>0</v>
      </c>
    </row>
    <row r="137" spans="1:12" s="5" customFormat="1" ht="26.25" x14ac:dyDescent="0.25">
      <c r="A137" s="27" t="s">
        <v>193</v>
      </c>
      <c r="B137" s="9" t="s">
        <v>192</v>
      </c>
      <c r="C137" s="11">
        <v>287246</v>
      </c>
      <c r="D137" s="11">
        <v>106383</v>
      </c>
      <c r="E137" s="11"/>
      <c r="F137" s="11"/>
      <c r="G137" s="10"/>
      <c r="H137" s="10"/>
      <c r="I137" s="17"/>
      <c r="J137" s="17"/>
      <c r="K137" s="17"/>
      <c r="L137" s="54">
        <f t="shared" si="22"/>
        <v>393629</v>
      </c>
    </row>
    <row r="138" spans="1:12" s="5" customFormat="1" ht="26.25" x14ac:dyDescent="0.25">
      <c r="A138" s="27" t="s">
        <v>255</v>
      </c>
      <c r="B138" s="9" t="s">
        <v>250</v>
      </c>
      <c r="C138" s="11"/>
      <c r="D138" s="11"/>
      <c r="E138" s="11"/>
      <c r="F138" s="11"/>
      <c r="G138" s="10"/>
      <c r="H138" s="10"/>
      <c r="I138" s="17"/>
      <c r="J138" s="17"/>
      <c r="K138" s="17"/>
      <c r="L138" s="54">
        <f t="shared" si="22"/>
        <v>0</v>
      </c>
    </row>
    <row r="139" spans="1:12" s="5" customFormat="1" ht="39" x14ac:dyDescent="0.25">
      <c r="A139" s="27" t="s">
        <v>259</v>
      </c>
      <c r="B139" s="9" t="s">
        <v>260</v>
      </c>
      <c r="C139" s="11"/>
      <c r="D139" s="11"/>
      <c r="E139" s="11">
        <v>59192553.200000003</v>
      </c>
      <c r="F139" s="11"/>
      <c r="G139" s="10"/>
      <c r="H139" s="10"/>
      <c r="I139" s="17"/>
      <c r="J139" s="17"/>
      <c r="K139" s="17"/>
      <c r="L139" s="54">
        <f t="shared" si="22"/>
        <v>59192553.200000003</v>
      </c>
    </row>
    <row r="140" spans="1:12" s="2" customFormat="1" x14ac:dyDescent="0.25">
      <c r="A140" s="26" t="s">
        <v>141</v>
      </c>
      <c r="B140" s="6" t="s">
        <v>142</v>
      </c>
      <c r="C140" s="12">
        <v>8884145.0199999996</v>
      </c>
      <c r="D140" s="12"/>
      <c r="E140" s="12">
        <v>13630000</v>
      </c>
      <c r="F140" s="12"/>
      <c r="G140" s="16">
        <v>3603604</v>
      </c>
      <c r="H140" s="16"/>
      <c r="I140" s="15"/>
      <c r="J140" s="15"/>
      <c r="K140" s="15"/>
      <c r="L140" s="54">
        <f t="shared" si="22"/>
        <v>26117749.02</v>
      </c>
    </row>
    <row r="141" spans="1:12" s="2" customFormat="1" ht="27" thickBot="1" x14ac:dyDescent="0.3">
      <c r="A141" s="24" t="s">
        <v>143</v>
      </c>
      <c r="B141" s="37" t="s">
        <v>144</v>
      </c>
      <c r="C141" s="38">
        <f>SUM(C142:C148)</f>
        <v>359435495.83999997</v>
      </c>
      <c r="D141" s="38">
        <f>SUM(D142:D148)</f>
        <v>0</v>
      </c>
      <c r="E141" s="38">
        <f>SUM(E142:E148)</f>
        <v>1838166</v>
      </c>
      <c r="F141" s="38">
        <f>SUM(F142:F148)</f>
        <v>0</v>
      </c>
      <c r="G141" s="38">
        <f t="shared" ref="G141:J141" si="23">SUM(G142:G148)</f>
        <v>31235133.280000001</v>
      </c>
      <c r="H141" s="38">
        <f>SUM(H142:H148)</f>
        <v>4587144.32</v>
      </c>
      <c r="I141" s="38">
        <f t="shared" si="23"/>
        <v>0</v>
      </c>
      <c r="J141" s="38">
        <f t="shared" si="23"/>
        <v>0</v>
      </c>
      <c r="K141" s="38">
        <f t="shared" ref="K141" si="24">SUM(K142:K148)</f>
        <v>-39600</v>
      </c>
      <c r="L141" s="54">
        <f t="shared" si="22"/>
        <v>397056339.44</v>
      </c>
    </row>
    <row r="142" spans="1:12" s="2" customFormat="1" ht="39.75" thickBot="1" x14ac:dyDescent="0.3">
      <c r="A142" s="3" t="s">
        <v>145</v>
      </c>
      <c r="B142" s="39" t="s">
        <v>146</v>
      </c>
      <c r="C142" s="40">
        <f>536019.84+391635+320994305+118800+74000+18068400+1828030+1632000</f>
        <v>343643189.83999997</v>
      </c>
      <c r="D142" s="40"/>
      <c r="E142" s="40"/>
      <c r="F142" s="40"/>
      <c r="G142" s="15">
        <v>-6316226.7199999997</v>
      </c>
      <c r="H142" s="15"/>
      <c r="I142" s="15"/>
      <c r="J142" s="15"/>
      <c r="K142" s="15">
        <v>-39600</v>
      </c>
      <c r="L142" s="54">
        <f t="shared" si="22"/>
        <v>337287363.11999995</v>
      </c>
    </row>
    <row r="143" spans="1:12" s="2" customFormat="1" ht="78" thickBot="1" x14ac:dyDescent="0.3">
      <c r="A143" s="3" t="s">
        <v>147</v>
      </c>
      <c r="B143" s="39" t="s">
        <v>148</v>
      </c>
      <c r="C143" s="40">
        <v>3588325</v>
      </c>
      <c r="D143" s="40"/>
      <c r="E143" s="40"/>
      <c r="F143" s="40"/>
      <c r="G143" s="15"/>
      <c r="H143" s="15">
        <v>-1114543</v>
      </c>
      <c r="I143" s="15"/>
      <c r="J143" s="15"/>
      <c r="K143" s="15"/>
      <c r="L143" s="54">
        <f t="shared" si="22"/>
        <v>2473782</v>
      </c>
    </row>
    <row r="144" spans="1:12" s="2" customFormat="1" ht="65.25" thickBot="1" x14ac:dyDescent="0.3">
      <c r="A144" s="3" t="s">
        <v>149</v>
      </c>
      <c r="B144" s="39" t="s">
        <v>150</v>
      </c>
      <c r="C144" s="40">
        <v>11282700</v>
      </c>
      <c r="D144" s="40"/>
      <c r="E144" s="40">
        <v>1838166</v>
      </c>
      <c r="F144" s="40"/>
      <c r="G144" s="15">
        <v>37551360</v>
      </c>
      <c r="H144" s="15">
        <v>5657535.3200000003</v>
      </c>
      <c r="I144" s="15"/>
      <c r="J144" s="15"/>
      <c r="K144" s="15"/>
      <c r="L144" s="54">
        <f t="shared" si="22"/>
        <v>56329761.32</v>
      </c>
    </row>
    <row r="145" spans="1:12" s="2" customFormat="1" ht="39.75" thickBot="1" x14ac:dyDescent="0.3">
      <c r="A145" s="3" t="s">
        <v>151</v>
      </c>
      <c r="B145" s="39" t="s">
        <v>152</v>
      </c>
      <c r="C145" s="40">
        <v>760774</v>
      </c>
      <c r="D145" s="40"/>
      <c r="E145" s="40"/>
      <c r="F145" s="40"/>
      <c r="G145" s="15"/>
      <c r="H145" s="15">
        <v>44152</v>
      </c>
      <c r="I145" s="15"/>
      <c r="J145" s="15"/>
      <c r="K145" s="15"/>
      <c r="L145" s="54">
        <f t="shared" si="22"/>
        <v>804926</v>
      </c>
    </row>
    <row r="146" spans="1:12" s="2" customFormat="1" ht="65.25" thickBot="1" x14ac:dyDescent="0.3">
      <c r="A146" s="3" t="s">
        <v>153</v>
      </c>
      <c r="B146" s="39" t="s">
        <v>154</v>
      </c>
      <c r="C146" s="40">
        <v>160507</v>
      </c>
      <c r="D146" s="40"/>
      <c r="E146" s="40"/>
      <c r="F146" s="40"/>
      <c r="G146" s="15"/>
      <c r="H146" s="15"/>
      <c r="I146" s="15"/>
      <c r="J146" s="15"/>
      <c r="K146" s="15"/>
      <c r="L146" s="54">
        <f t="shared" si="22"/>
        <v>160507</v>
      </c>
    </row>
    <row r="147" spans="1:12" s="2" customFormat="1" ht="52.5" thickBot="1" x14ac:dyDescent="0.3">
      <c r="A147" s="3" t="s">
        <v>155</v>
      </c>
      <c r="B147" s="39" t="s">
        <v>156</v>
      </c>
      <c r="C147" s="40"/>
      <c r="D147" s="40"/>
      <c r="E147" s="40"/>
      <c r="F147" s="40"/>
      <c r="G147" s="15"/>
      <c r="H147" s="15"/>
      <c r="I147" s="15"/>
      <c r="J147" s="15"/>
      <c r="K147" s="15"/>
      <c r="L147" s="54">
        <f t="shared" si="22"/>
        <v>0</v>
      </c>
    </row>
    <row r="148" spans="1:12" s="2" customFormat="1" ht="39.75" thickBot="1" x14ac:dyDescent="0.3">
      <c r="A148" s="3" t="s">
        <v>194</v>
      </c>
      <c r="B148" s="4" t="s">
        <v>195</v>
      </c>
      <c r="C148" s="40"/>
      <c r="D148" s="40"/>
      <c r="E148" s="40"/>
      <c r="F148" s="40"/>
      <c r="G148" s="15"/>
      <c r="H148" s="15"/>
      <c r="I148" s="15"/>
      <c r="J148" s="15"/>
      <c r="K148" s="15"/>
      <c r="L148" s="54">
        <f t="shared" si="22"/>
        <v>0</v>
      </c>
    </row>
    <row r="149" spans="1:12" s="2" customFormat="1" ht="16.5" thickBot="1" x14ac:dyDescent="0.3">
      <c r="A149" s="24" t="s">
        <v>157</v>
      </c>
      <c r="B149" s="37" t="s">
        <v>158</v>
      </c>
      <c r="C149" s="38">
        <f>SUM(C150:C152)</f>
        <v>36395636.25</v>
      </c>
      <c r="D149" s="38">
        <f>SUM(D150:D152)</f>
        <v>852000</v>
      </c>
      <c r="E149" s="38">
        <f t="shared" ref="E149:J149" si="25">SUM(E150:E152)</f>
        <v>0</v>
      </c>
      <c r="F149" s="38">
        <f t="shared" si="25"/>
        <v>750000</v>
      </c>
      <c r="G149" s="38">
        <f>SUM(G150:G152,G153)</f>
        <v>1562166.15</v>
      </c>
      <c r="H149" s="38">
        <f>SUM(H150:H152,H153)</f>
        <v>1785885.5</v>
      </c>
      <c r="I149" s="38">
        <f t="shared" si="25"/>
        <v>343626</v>
      </c>
      <c r="J149" s="38">
        <f t="shared" si="25"/>
        <v>0</v>
      </c>
      <c r="K149" s="38">
        <f>SUM(K150:K153)</f>
        <v>691376.15</v>
      </c>
      <c r="L149" s="54">
        <f>C149+D149+E149+G149+H149+I149+J149+K149+F149</f>
        <v>42380690.049999997</v>
      </c>
    </row>
    <row r="150" spans="1:12" s="2" customFormat="1" ht="65.25" thickBot="1" x14ac:dyDescent="0.3">
      <c r="A150" s="3" t="s">
        <v>159</v>
      </c>
      <c r="B150" s="39" t="s">
        <v>160</v>
      </c>
      <c r="C150" s="40">
        <v>20849756.25</v>
      </c>
      <c r="D150" s="40">
        <v>852000</v>
      </c>
      <c r="E150" s="40"/>
      <c r="F150" s="40">
        <v>750000</v>
      </c>
      <c r="G150" s="15">
        <v>77000</v>
      </c>
      <c r="H150" s="15">
        <v>726660.5</v>
      </c>
      <c r="I150" s="15">
        <v>343626</v>
      </c>
      <c r="J150" s="15"/>
      <c r="K150" s="15">
        <v>1108000</v>
      </c>
      <c r="L150" s="54">
        <f>C150+D150+E150+G150+H150+I150+J150+K150+F150</f>
        <v>24707042.75</v>
      </c>
    </row>
    <row r="151" spans="1:12" s="2" customFormat="1" ht="78" thickBot="1" x14ac:dyDescent="0.3">
      <c r="A151" s="3" t="s">
        <v>294</v>
      </c>
      <c r="B151" s="39" t="s">
        <v>295</v>
      </c>
      <c r="C151" s="40"/>
      <c r="D151" s="40"/>
      <c r="E151" s="40"/>
      <c r="F151" s="40"/>
      <c r="G151" s="15"/>
      <c r="H151" s="15"/>
      <c r="I151" s="15"/>
      <c r="J151" s="15"/>
      <c r="K151" s="15">
        <v>966542.3</v>
      </c>
      <c r="L151" s="54">
        <f t="shared" si="22"/>
        <v>966542.3</v>
      </c>
    </row>
    <row r="152" spans="1:12" s="2" customFormat="1" ht="65.25" thickBot="1" x14ac:dyDescent="0.3">
      <c r="A152" s="3" t="s">
        <v>254</v>
      </c>
      <c r="B152" s="39" t="s">
        <v>253</v>
      </c>
      <c r="C152" s="40">
        <v>15545880</v>
      </c>
      <c r="D152" s="40"/>
      <c r="E152" s="40"/>
      <c r="F152" s="40"/>
      <c r="G152" s="15"/>
      <c r="H152" s="15"/>
      <c r="I152" s="15"/>
      <c r="J152" s="15"/>
      <c r="K152" s="15">
        <v>-436000</v>
      </c>
      <c r="L152" s="54">
        <f t="shared" si="22"/>
        <v>15109880</v>
      </c>
    </row>
    <row r="153" spans="1:12" s="2" customFormat="1" ht="27" thickBot="1" x14ac:dyDescent="0.3">
      <c r="A153" s="3" t="s">
        <v>280</v>
      </c>
      <c r="B153" s="39" t="s">
        <v>281</v>
      </c>
      <c r="C153" s="40"/>
      <c r="D153" s="40"/>
      <c r="E153" s="40"/>
      <c r="F153" s="40"/>
      <c r="G153" s="15">
        <v>1485166.15</v>
      </c>
      <c r="H153" s="15">
        <v>1059225</v>
      </c>
      <c r="I153" s="15"/>
      <c r="J153" s="15"/>
      <c r="K153" s="15">
        <v>-947166.15</v>
      </c>
      <c r="L153" s="54">
        <f t="shared" si="22"/>
        <v>1597225</v>
      </c>
    </row>
    <row r="154" spans="1:12" s="2" customFormat="1" ht="16.5" thickBot="1" x14ac:dyDescent="0.3">
      <c r="A154" s="28"/>
      <c r="B154" s="37" t="s">
        <v>161</v>
      </c>
      <c r="C154" s="38">
        <f>C5+C124</f>
        <v>761566676.58999991</v>
      </c>
      <c r="D154" s="38">
        <f t="shared" ref="D154:J154" si="26">D5+D124</f>
        <v>992862.86</v>
      </c>
      <c r="E154" s="38">
        <f t="shared" si="26"/>
        <v>81903609.200000003</v>
      </c>
      <c r="F154" s="38">
        <f t="shared" si="26"/>
        <v>750000</v>
      </c>
      <c r="G154" s="38">
        <f t="shared" si="26"/>
        <v>41709905.710000001</v>
      </c>
      <c r="H154" s="38">
        <f t="shared" si="26"/>
        <v>35952758.82</v>
      </c>
      <c r="I154" s="38">
        <f t="shared" si="26"/>
        <v>2130328</v>
      </c>
      <c r="J154" s="38">
        <f t="shared" si="26"/>
        <v>112590</v>
      </c>
      <c r="K154" s="38">
        <f t="shared" ref="K154" si="27">K5+K124</f>
        <v>-1998311.48</v>
      </c>
      <c r="L154" s="54">
        <f>C154+D154+E154+G154+H154+I154+J154+K154+F154</f>
        <v>923120419.70000005</v>
      </c>
    </row>
    <row r="156" spans="1:12" x14ac:dyDescent="0.25">
      <c r="K156" s="45"/>
    </row>
    <row r="157" spans="1:12" x14ac:dyDescent="0.25">
      <c r="K157" s="52"/>
    </row>
    <row r="158" spans="1:12" x14ac:dyDescent="0.25">
      <c r="L158" s="52"/>
    </row>
  </sheetData>
  <mergeCells count="26">
    <mergeCell ref="A46:A48"/>
    <mergeCell ref="B46:B48"/>
    <mergeCell ref="C46:C48"/>
    <mergeCell ref="D46:D48"/>
    <mergeCell ref="E46:E48"/>
    <mergeCell ref="C1:E1"/>
    <mergeCell ref="A43:A45"/>
    <mergeCell ref="B43:B45"/>
    <mergeCell ref="C43:C45"/>
    <mergeCell ref="D43:D45"/>
    <mergeCell ref="E43:E45"/>
    <mergeCell ref="A2:L2"/>
    <mergeCell ref="K43:K45"/>
    <mergeCell ref="K46:K48"/>
    <mergeCell ref="F43:F45"/>
    <mergeCell ref="F46:F48"/>
    <mergeCell ref="L46:L48"/>
    <mergeCell ref="L43:L45"/>
    <mergeCell ref="G43:G45"/>
    <mergeCell ref="H43:H45"/>
    <mergeCell ref="I43:I45"/>
    <mergeCell ref="J43:J45"/>
    <mergeCell ref="G46:G48"/>
    <mergeCell ref="H46:H48"/>
    <mergeCell ref="I46:I48"/>
    <mergeCell ref="J46:J48"/>
  </mergeCells>
  <hyperlinks>
    <hyperlink ref="B84" r:id="rId1" display="consultantplus://offline/ref=C84CB3038B4AEA7D3C5C5B44AAD63104D594E77A4F25BC5E21A87444550683746384295A47EAF6BB515896F9F2P5v5N"/>
    <hyperlink ref="B85" r:id="rId2" display="consultantplus://offline/ref=DC5688143164477E734017DE363AF0E8BC597211A0A940FC18EDCE48519A08E99E97412860B7C71B40FA9E8B478AC689540B8A3C870DF431pEv3N"/>
    <hyperlink ref="B86" r:id="rId3" display="consultantplus://offline/ref=3ACEDDB140C62BECB017ACD9873C6202CB6FA8F31F668AEF4B791C9ABF2B822DCF3C83C2DC2CD956817063E13D38503EA3359C6AC609626Dk2wBN"/>
    <hyperlink ref="B87" r:id="rId4" display="consultantplus://offline/ref=89EBEFB2FA22D6AA593E9391250B1505BE6DA267E51A7C5EE59659CA40E7707BBF5DA07A517C3F6D9474A05EE73DE6D53F1F2C938BE0A491O4x3N"/>
    <hyperlink ref="B88" r:id="rId5" display="consultantplus://offline/ref=4660C791CA722F3A18AAFDF1D8F4DBD607F6F6A53E23B34DFD68A82F396AD24C3BD06E61E9B6998D4C6AA49B8ECAE66C8791BE904553CF216Fx8N"/>
    <hyperlink ref="B89" r:id="rId6" display="consultantplus://offline/ref=C22D74370BC316AD0470610C48B6E2CD911777293F6989922B2843BB52D666F18A93F1CCEE2F40AB88BF44C404D9F7E0D7EDADCF4CA12B88k2y9N"/>
    <hyperlink ref="B90" r:id="rId7" display="consultantplus://offline/ref=5E15226B314332602E5299E16F1A3A52BDB688E97902AAC579F82F3E02E03B777330B2B9414445958BFE863EB7BD31FB2AC852FA7DA6EC2BO5z9N"/>
    <hyperlink ref="B94" r:id="rId8" display="consultantplus://offline/ref=62DCA53493C6BC821D022A51827E645F75D36318E9F261773BD4B205F0842D5A66A5663DDCDF6782BF1976C64E8D57C92B6552DF6CF13092FEV6O"/>
    <hyperlink ref="B91" r:id="rId9" display="consultantplus://offline/ref=5E15226B314332602E5299E16F1A3A52BDB688E97902AAC579F82F3E02E03B777330B2B9414445958BFE863EB7BD31FB2AC852FA7DA6EC2BO5z9N"/>
    <hyperlink ref="B92" r:id="rId10" display="consultantplus://offline/ref=5E15226B314332602E5299E16F1A3A52BDB688E97902AAC579F82F3E02E03B777330B2B9414445958BFE863EB7BD31FB2AC852FA7DA6EC2BO5z9N"/>
    <hyperlink ref="B93" r:id="rId11" display="consultantplus://offline/ref=5E15226B314332602E5299E16F1A3A52BDB688E97902AAC579F82F3E02E03B777330B2B9414445958BFE863EB7BD31FB2AC852FA7DA6EC2BO5z9N"/>
    <hyperlink ref="B96" r:id="rId12" display="consultantplus://offline/ref=62DCA53493C6BC821D022A51827E645F75D36318E9F261773BD4B205F0842D5A66A5663DDCDF6782BF1976C64E8D57C92B6552DF6CF13092FEV6O"/>
    <hyperlink ref="B9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41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2023-04-19T12:51:45Z</cp:lastPrinted>
  <dcterms:created xsi:type="dcterms:W3CDTF">2020-06-23T08:23:31Z</dcterms:created>
  <dcterms:modified xsi:type="dcterms:W3CDTF">2023-04-19T13:29:51Z</dcterms:modified>
</cp:coreProperties>
</file>